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9.xml" ContentType="application/vnd.openxmlformats-officedocument.spreadsheetml.worksheet+xml"/>
  <Override PartName="/xl/sharedStrings.xml" ContentType="application/vnd.openxmlformats-officedocument.spreadsheetml.sharedStrings+xml"/>
  <Override PartName="/xl/worksheets/sheet8.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howInkAnnotation="0" saveExternalLinkValues="0" codeName="ThisWorkbook" defaultThemeVersion="124226"/>
  <workbookProtection workbookPassword="E0C8" lockStructure="1"/>
  <bookViews>
    <workbookView xWindow="0" yWindow="135" windowWidth="15390" windowHeight="7320" tabRatio="871"/>
  </bookViews>
  <sheets>
    <sheet name="Basel III_CoverSheet" sheetId="4" r:id="rId1"/>
    <sheet name="Annual_Instructions" sheetId="20" r:id="rId2"/>
    <sheet name="Capital Composition" sheetId="14" r:id="rId3"/>
    <sheet name="Exceptions Bucket Calc" sheetId="21" r:id="rId4"/>
    <sheet name="RWA_Advanced" sheetId="18" r:id="rId5"/>
    <sheet name="RWA_General" sheetId="19" r:id="rId6"/>
    <sheet name="Leverage Exposure" sheetId="16" r:id="rId7"/>
    <sheet name="Planned Actions" sheetId="17" r:id="rId8"/>
    <sheet name="Planned Actions-types" sheetId="10" state="hidden" r:id="rId9"/>
  </sheets>
  <definedNames>
    <definedName name="Action_Type" localSheetId="1">#REF!</definedName>
    <definedName name="Action_Type" localSheetId="2">#REF!</definedName>
    <definedName name="Action_Type" localSheetId="3">#REF!</definedName>
    <definedName name="Action_Type" localSheetId="6">#REF!</definedName>
    <definedName name="Action_Type" localSheetId="7">#REF!</definedName>
    <definedName name="Action_Type" localSheetId="8">#REF!</definedName>
    <definedName name="Action_Type" localSheetId="4">#REF!</definedName>
    <definedName name="Action_Type" localSheetId="5">#REF!</definedName>
    <definedName name="Action_Type">#REF!</definedName>
    <definedName name="actiontype">'Planned Actions-types'!$A$2:$A$10</definedName>
    <definedName name="confirm">'Planned Actions-types'!$D$2:$D$2</definedName>
    <definedName name="exposuretype">'Planned Actions-types'!$B$2:$B$13</definedName>
    <definedName name="_xlnm.Print_Area" localSheetId="1">Annual_Instructions!$A$1:$D$11</definedName>
    <definedName name="_xlnm.Print_Area" localSheetId="0">'Basel III_CoverSheet'!$A$1:$N$36</definedName>
    <definedName name="_xlnm.Print_Area" localSheetId="2">'Capital Composition'!$A$1:$I$90</definedName>
    <definedName name="_xlnm.Print_Area" localSheetId="6">'Leverage Exposure'!$A$2:$I$31</definedName>
    <definedName name="_xlnm.Print_Area" localSheetId="7">'Planned Actions'!$A$1:$AV$110</definedName>
    <definedName name="_xlnm.Print_Area" localSheetId="4">RWA_Advanced!$A$1:$I$61</definedName>
    <definedName name="_xlnm.Print_Area" localSheetId="5">RWA_General!$A$1:$I$41</definedName>
    <definedName name="_xlnm.Print_Titles" localSheetId="2">'Capital Composition'!$1:$6</definedName>
    <definedName name="rwatype">'Planned Actions-types'!$C$2:$C$6</definedName>
  </definedNames>
  <calcPr calcId="145621"/>
</workbook>
</file>

<file path=xl/calcChain.xml><?xml version="1.0" encoding="utf-8"?>
<calcChain xmlns="http://schemas.openxmlformats.org/spreadsheetml/2006/main">
  <c r="D120" i="14" l="1"/>
  <c r="E120" i="14"/>
  <c r="F120" i="14"/>
  <c r="G120" i="14"/>
  <c r="H120" i="14"/>
  <c r="I120" i="14"/>
  <c r="C120" i="14"/>
  <c r="D52" i="14" l="1"/>
  <c r="E52" i="14"/>
  <c r="F52" i="14"/>
  <c r="G52" i="14"/>
  <c r="H52" i="14"/>
  <c r="I52" i="14"/>
  <c r="C52" i="14"/>
  <c r="D129" i="14" l="1"/>
  <c r="E129" i="14"/>
  <c r="F129" i="14"/>
  <c r="G129" i="14"/>
  <c r="H129" i="14"/>
  <c r="I129" i="14"/>
  <c r="C129" i="14"/>
  <c r="D118" i="14"/>
  <c r="E118" i="14"/>
  <c r="F118" i="14"/>
  <c r="G118" i="14"/>
  <c r="H118" i="14"/>
  <c r="I118" i="14"/>
  <c r="C118" i="14"/>
  <c r="C43" i="19" l="1"/>
  <c r="A1" i="19" l="1"/>
  <c r="A1" i="18"/>
  <c r="A1" i="16" l="1"/>
  <c r="A1" i="21"/>
  <c r="A1" i="17"/>
  <c r="D139" i="14" l="1"/>
  <c r="E139" i="14"/>
  <c r="F139" i="14"/>
  <c r="G139" i="14"/>
  <c r="H139" i="14"/>
  <c r="I139" i="14"/>
  <c r="C139" i="14"/>
  <c r="D117" i="14"/>
  <c r="E117" i="14"/>
  <c r="F117" i="14"/>
  <c r="G117" i="14"/>
  <c r="H117" i="14"/>
  <c r="I117" i="14"/>
  <c r="D116" i="14"/>
  <c r="E116" i="14"/>
  <c r="F116" i="14"/>
  <c r="G116" i="14"/>
  <c r="H116" i="14"/>
  <c r="I116" i="14"/>
  <c r="C116" i="14"/>
  <c r="C117" i="14"/>
  <c r="I17" i="21" l="1"/>
  <c r="I10" i="21"/>
  <c r="H17" i="21"/>
  <c r="H10" i="21"/>
  <c r="G17" i="21"/>
  <c r="G10" i="21"/>
  <c r="F17" i="21"/>
  <c r="F10" i="21"/>
  <c r="E17" i="21"/>
  <c r="E10" i="21"/>
  <c r="D17" i="21"/>
  <c r="D10" i="21"/>
  <c r="I11" i="14"/>
  <c r="I10" i="14" s="1"/>
  <c r="I20" i="14" s="1"/>
  <c r="I22" i="14" s="1"/>
  <c r="H11" i="14"/>
  <c r="H10" i="14" s="1"/>
  <c r="H20" i="14" s="1"/>
  <c r="H22" i="14" s="1"/>
  <c r="G11" i="14"/>
  <c r="G10" i="14" s="1"/>
  <c r="G20" i="14" s="1"/>
  <c r="G22" i="14" s="1"/>
  <c r="F11" i="14"/>
  <c r="F10" i="14" s="1"/>
  <c r="F20" i="14" s="1"/>
  <c r="F22" i="14" s="1"/>
  <c r="E11" i="14"/>
  <c r="E10" i="14" s="1"/>
  <c r="E20" i="14" s="1"/>
  <c r="E22" i="14" s="1"/>
  <c r="D11" i="14"/>
  <c r="D10" i="14" s="1"/>
  <c r="D20" i="14" s="1"/>
  <c r="D22" i="14" s="1"/>
  <c r="E35" i="14" l="1"/>
  <c r="E23" i="14" s="1"/>
  <c r="E51" i="14"/>
  <c r="I35" i="14"/>
  <c r="I51" i="14"/>
  <c r="H35" i="14"/>
  <c r="H51" i="14"/>
  <c r="G35" i="14"/>
  <c r="G51" i="14"/>
  <c r="D35" i="14"/>
  <c r="D51" i="14"/>
  <c r="F35" i="14"/>
  <c r="F51" i="14"/>
  <c r="E36" i="14"/>
  <c r="E38" i="14" s="1"/>
  <c r="E32" i="21" s="1"/>
  <c r="D125" i="14"/>
  <c r="E125" i="14"/>
  <c r="F125" i="14"/>
  <c r="G125" i="14"/>
  <c r="H125" i="14"/>
  <c r="I125" i="14"/>
  <c r="D128" i="14"/>
  <c r="E128" i="14"/>
  <c r="F128" i="14"/>
  <c r="G128" i="14"/>
  <c r="H128" i="14"/>
  <c r="I128" i="14"/>
  <c r="D127" i="14"/>
  <c r="E127" i="14"/>
  <c r="F127" i="14"/>
  <c r="G127" i="14"/>
  <c r="H127" i="14"/>
  <c r="I127" i="14"/>
  <c r="D126" i="14"/>
  <c r="E126" i="14"/>
  <c r="F126" i="14"/>
  <c r="G126" i="14"/>
  <c r="H126" i="14"/>
  <c r="I126" i="14"/>
  <c r="C127" i="14"/>
  <c r="C128" i="14"/>
  <c r="C130" i="14"/>
  <c r="C126" i="14"/>
  <c r="C125" i="14"/>
  <c r="D96" i="14"/>
  <c r="E96" i="14"/>
  <c r="F96" i="14"/>
  <c r="G96" i="14"/>
  <c r="H96" i="14"/>
  <c r="I96" i="14"/>
  <c r="D97" i="14"/>
  <c r="E97" i="14"/>
  <c r="F97" i="14"/>
  <c r="G97" i="14"/>
  <c r="H97" i="14"/>
  <c r="I97" i="14"/>
  <c r="C97" i="14"/>
  <c r="C96" i="14"/>
  <c r="AP17" i="17"/>
  <c r="AP18" i="17"/>
  <c r="AP19" i="17"/>
  <c r="AP20" i="17"/>
  <c r="AP21" i="17"/>
  <c r="AP22" i="17"/>
  <c r="AP23" i="17"/>
  <c r="AP24" i="17"/>
  <c r="AP25" i="17"/>
  <c r="AP26" i="17"/>
  <c r="AP27" i="17"/>
  <c r="AP28" i="17"/>
  <c r="AP29" i="17"/>
  <c r="AP30" i="17"/>
  <c r="AP31" i="17"/>
  <c r="AP32" i="17"/>
  <c r="AP33" i="17"/>
  <c r="AP34" i="17"/>
  <c r="AP35" i="17"/>
  <c r="AP36" i="17"/>
  <c r="AP37" i="17"/>
  <c r="AP38" i="17"/>
  <c r="AP39" i="17"/>
  <c r="AP40" i="17"/>
  <c r="AP41" i="17"/>
  <c r="AP42" i="17"/>
  <c r="AP43" i="17"/>
  <c r="AP44" i="17"/>
  <c r="AP45" i="17"/>
  <c r="AP46" i="17"/>
  <c r="AP47" i="17"/>
  <c r="AP48" i="17"/>
  <c r="AP49" i="17"/>
  <c r="AP50" i="17"/>
  <c r="AP51" i="17"/>
  <c r="AP52" i="17"/>
  <c r="AP53" i="17"/>
  <c r="AP54" i="17"/>
  <c r="AP55" i="17"/>
  <c r="AP56" i="17"/>
  <c r="AP57" i="17"/>
  <c r="AP58" i="17"/>
  <c r="AP59" i="17"/>
  <c r="AP60" i="17"/>
  <c r="AP61" i="17"/>
  <c r="AP62" i="17"/>
  <c r="AP63" i="17"/>
  <c r="AP64" i="17"/>
  <c r="AP65" i="17"/>
  <c r="AP66" i="17"/>
  <c r="AQ17" i="17"/>
  <c r="AQ18" i="17"/>
  <c r="AQ19" i="17"/>
  <c r="AQ20" i="17"/>
  <c r="AQ21" i="17"/>
  <c r="AQ22" i="17"/>
  <c r="AQ23" i="17"/>
  <c r="AQ24" i="17"/>
  <c r="AQ25" i="17"/>
  <c r="AQ26" i="17"/>
  <c r="AQ27" i="17"/>
  <c r="AQ28" i="17"/>
  <c r="AQ29" i="17"/>
  <c r="AQ30" i="17"/>
  <c r="AQ31" i="17"/>
  <c r="AQ32" i="17"/>
  <c r="AQ33" i="17"/>
  <c r="AQ34" i="17"/>
  <c r="AQ35" i="17"/>
  <c r="AQ36" i="17"/>
  <c r="AQ37" i="17"/>
  <c r="AQ38" i="17"/>
  <c r="AQ39" i="17"/>
  <c r="AQ40" i="17"/>
  <c r="AQ41" i="17"/>
  <c r="AQ42" i="17"/>
  <c r="AQ43" i="17"/>
  <c r="AQ44" i="17"/>
  <c r="AQ45" i="17"/>
  <c r="AQ46" i="17"/>
  <c r="AQ47" i="17"/>
  <c r="AQ48" i="17"/>
  <c r="AQ49" i="17"/>
  <c r="AQ50" i="17"/>
  <c r="AQ51" i="17"/>
  <c r="AQ52" i="17"/>
  <c r="AQ53" i="17"/>
  <c r="AQ54" i="17"/>
  <c r="AQ55" i="17"/>
  <c r="AQ56" i="17"/>
  <c r="AQ57" i="17"/>
  <c r="AQ58" i="17"/>
  <c r="AQ59" i="17"/>
  <c r="AQ60" i="17"/>
  <c r="AQ61" i="17"/>
  <c r="AQ62" i="17"/>
  <c r="AQ63" i="17"/>
  <c r="AQ64" i="17"/>
  <c r="AQ65" i="17"/>
  <c r="AQ66" i="17"/>
  <c r="AR17" i="17"/>
  <c r="AR18" i="17"/>
  <c r="AR19" i="17"/>
  <c r="AR20" i="17"/>
  <c r="AR21" i="17"/>
  <c r="AR22" i="17"/>
  <c r="AR23" i="17"/>
  <c r="AR24" i="17"/>
  <c r="AR25" i="17"/>
  <c r="AR26" i="17"/>
  <c r="AR27" i="17"/>
  <c r="AR28" i="17"/>
  <c r="AR29" i="17"/>
  <c r="AR30" i="17"/>
  <c r="AR31" i="17"/>
  <c r="AR32" i="17"/>
  <c r="AR33" i="17"/>
  <c r="AR34" i="17"/>
  <c r="AR35" i="17"/>
  <c r="AR36" i="17"/>
  <c r="AR37" i="17"/>
  <c r="AR38" i="17"/>
  <c r="AR39" i="17"/>
  <c r="AR40" i="17"/>
  <c r="AR41" i="17"/>
  <c r="AR42" i="17"/>
  <c r="AR43" i="17"/>
  <c r="AR44" i="17"/>
  <c r="AR45" i="17"/>
  <c r="AR46" i="17"/>
  <c r="AR47" i="17"/>
  <c r="AR48" i="17"/>
  <c r="AR49" i="17"/>
  <c r="AR50" i="17"/>
  <c r="AR51" i="17"/>
  <c r="AR52" i="17"/>
  <c r="AR53" i="17"/>
  <c r="AR54" i="17"/>
  <c r="AR55" i="17"/>
  <c r="AR56" i="17"/>
  <c r="AR57" i="17"/>
  <c r="AR58" i="17"/>
  <c r="AR59" i="17"/>
  <c r="AR60" i="17"/>
  <c r="AR61" i="17"/>
  <c r="AR62" i="17"/>
  <c r="AR63" i="17"/>
  <c r="AR64" i="17"/>
  <c r="AR65" i="17"/>
  <c r="AR66" i="17"/>
  <c r="AS17" i="17"/>
  <c r="AS18" i="17"/>
  <c r="AS19" i="17"/>
  <c r="AS20" i="17"/>
  <c r="AS21" i="17"/>
  <c r="AS22" i="17"/>
  <c r="AS23" i="17"/>
  <c r="AS24" i="17"/>
  <c r="AS25" i="17"/>
  <c r="AS26" i="17"/>
  <c r="AS27" i="17"/>
  <c r="AS28" i="17"/>
  <c r="AS29" i="17"/>
  <c r="AS30" i="17"/>
  <c r="AS31" i="17"/>
  <c r="AS32" i="17"/>
  <c r="AS33" i="17"/>
  <c r="AS34" i="17"/>
  <c r="AS35" i="17"/>
  <c r="AS36" i="17"/>
  <c r="AS37" i="17"/>
  <c r="AS38" i="17"/>
  <c r="AS39" i="17"/>
  <c r="AS40" i="17"/>
  <c r="AS41" i="17"/>
  <c r="AS42" i="17"/>
  <c r="AS43" i="17"/>
  <c r="AS44" i="17"/>
  <c r="AS45" i="17"/>
  <c r="AS46" i="17"/>
  <c r="AS47" i="17"/>
  <c r="AS48" i="17"/>
  <c r="AS49" i="17"/>
  <c r="AS50" i="17"/>
  <c r="AS51" i="17"/>
  <c r="AS52" i="17"/>
  <c r="AS53" i="17"/>
  <c r="AS54" i="17"/>
  <c r="AS55" i="17"/>
  <c r="AS56" i="17"/>
  <c r="AS57" i="17"/>
  <c r="AS58" i="17"/>
  <c r="AS59" i="17"/>
  <c r="AS60" i="17"/>
  <c r="AS61" i="17"/>
  <c r="AS62" i="17"/>
  <c r="AS63" i="17"/>
  <c r="AS64" i="17"/>
  <c r="AS65" i="17"/>
  <c r="AS66" i="17"/>
  <c r="AT17" i="17"/>
  <c r="AT18" i="17"/>
  <c r="AT19" i="17"/>
  <c r="AT20" i="17"/>
  <c r="AT21" i="17"/>
  <c r="AT22" i="17"/>
  <c r="AT23" i="17"/>
  <c r="AT24" i="17"/>
  <c r="AT25" i="17"/>
  <c r="AT26" i="17"/>
  <c r="AT27" i="17"/>
  <c r="AT28" i="17"/>
  <c r="AT29" i="17"/>
  <c r="AT30" i="17"/>
  <c r="AT31" i="17"/>
  <c r="AT32" i="17"/>
  <c r="AT33" i="17"/>
  <c r="AT34" i="17"/>
  <c r="AT35" i="17"/>
  <c r="AT36" i="17"/>
  <c r="AT37" i="17"/>
  <c r="AT38" i="17"/>
  <c r="AT39" i="17"/>
  <c r="AT40" i="17"/>
  <c r="AT41" i="17"/>
  <c r="AT42" i="17"/>
  <c r="AT43" i="17"/>
  <c r="AT44" i="17"/>
  <c r="AT45" i="17"/>
  <c r="AT46" i="17"/>
  <c r="AT47" i="17"/>
  <c r="AT48" i="17"/>
  <c r="AT49" i="17"/>
  <c r="AT50" i="17"/>
  <c r="AT51" i="17"/>
  <c r="AT52" i="17"/>
  <c r="AT53" i="17"/>
  <c r="AT54" i="17"/>
  <c r="AT55" i="17"/>
  <c r="AT56" i="17"/>
  <c r="AT57" i="17"/>
  <c r="AT58" i="17"/>
  <c r="AT59" i="17"/>
  <c r="AT60" i="17"/>
  <c r="AT61" i="17"/>
  <c r="AT62" i="17"/>
  <c r="AT63" i="17"/>
  <c r="AT64" i="17"/>
  <c r="AT65" i="17"/>
  <c r="AT66" i="17"/>
  <c r="AU17" i="17"/>
  <c r="AU18" i="17"/>
  <c r="AU19" i="17"/>
  <c r="AU20" i="17"/>
  <c r="AU21" i="17"/>
  <c r="AU22" i="17"/>
  <c r="AU23" i="17"/>
  <c r="AU24" i="17"/>
  <c r="AU25" i="17"/>
  <c r="AU26" i="17"/>
  <c r="AU27" i="17"/>
  <c r="AU28" i="17"/>
  <c r="AU29" i="17"/>
  <c r="AU30" i="17"/>
  <c r="AU31" i="17"/>
  <c r="AU32" i="17"/>
  <c r="AU33" i="17"/>
  <c r="AU34" i="17"/>
  <c r="AU35" i="17"/>
  <c r="AU36" i="17"/>
  <c r="AU37" i="17"/>
  <c r="AU38" i="17"/>
  <c r="AU39" i="17"/>
  <c r="AU40" i="17"/>
  <c r="AU41" i="17"/>
  <c r="AU42" i="17"/>
  <c r="AU43" i="17"/>
  <c r="AU44" i="17"/>
  <c r="AU45" i="17"/>
  <c r="AU46" i="17"/>
  <c r="AU47" i="17"/>
  <c r="AU48" i="17"/>
  <c r="AU49" i="17"/>
  <c r="AU50" i="17"/>
  <c r="AU51" i="17"/>
  <c r="AU52" i="17"/>
  <c r="AU53" i="17"/>
  <c r="AU54" i="17"/>
  <c r="AU55" i="17"/>
  <c r="AU56" i="17"/>
  <c r="AU57" i="17"/>
  <c r="AU58" i="17"/>
  <c r="AU59" i="17"/>
  <c r="AU60" i="17"/>
  <c r="AU61" i="17"/>
  <c r="AU62" i="17"/>
  <c r="AU63" i="17"/>
  <c r="AU64" i="17"/>
  <c r="AU65" i="17"/>
  <c r="AU66" i="17"/>
  <c r="C144" i="14"/>
  <c r="D138" i="14"/>
  <c r="E138" i="14"/>
  <c r="F138" i="14"/>
  <c r="G138" i="14"/>
  <c r="H138" i="14"/>
  <c r="I138" i="14"/>
  <c r="C138" i="14"/>
  <c r="D63" i="21"/>
  <c r="E63" i="21"/>
  <c r="F63" i="21"/>
  <c r="G63" i="21"/>
  <c r="H63" i="21"/>
  <c r="I63" i="21"/>
  <c r="C63" i="21"/>
  <c r="F23" i="14" l="1"/>
  <c r="F36" i="14" s="1"/>
  <c r="F38" i="14" s="1"/>
  <c r="G36" i="14"/>
  <c r="G38" i="14" s="1"/>
  <c r="G32" i="21" s="1"/>
  <c r="G23" i="14"/>
  <c r="I23" i="14"/>
  <c r="I36" i="14" s="1"/>
  <c r="I38" i="14" s="1"/>
  <c r="D36" i="14"/>
  <c r="D38" i="14" s="1"/>
  <c r="D11" i="21" s="1"/>
  <c r="D12" i="21" s="1"/>
  <c r="D27" i="21" s="1"/>
  <c r="D23" i="14"/>
  <c r="H23" i="14"/>
  <c r="H36" i="14" s="1"/>
  <c r="H38" i="14" s="1"/>
  <c r="E18" i="21"/>
  <c r="E19" i="21" s="1"/>
  <c r="E28" i="21" s="1"/>
  <c r="E23" i="21"/>
  <c r="E24" i="21" s="1"/>
  <c r="E29" i="21" s="1"/>
  <c r="E11" i="21"/>
  <c r="E12" i="21" s="1"/>
  <c r="E27" i="21" s="1"/>
  <c r="D23" i="21"/>
  <c r="D24" i="21" s="1"/>
  <c r="D29" i="21" s="1"/>
  <c r="I60" i="21"/>
  <c r="H60" i="21"/>
  <c r="G60" i="21"/>
  <c r="F60" i="21"/>
  <c r="E60" i="21"/>
  <c r="D60" i="21"/>
  <c r="C60" i="21"/>
  <c r="I54" i="21"/>
  <c r="H54" i="21"/>
  <c r="G54" i="21"/>
  <c r="F54" i="21"/>
  <c r="E54" i="21"/>
  <c r="D54" i="21"/>
  <c r="C54" i="21"/>
  <c r="I53" i="21"/>
  <c r="H53" i="21"/>
  <c r="G53" i="21"/>
  <c r="F53" i="21"/>
  <c r="E53" i="21"/>
  <c r="D53" i="21"/>
  <c r="C53" i="21"/>
  <c r="I47" i="21"/>
  <c r="H47" i="21"/>
  <c r="G47" i="21"/>
  <c r="F47" i="21"/>
  <c r="E47" i="21"/>
  <c r="D47" i="21"/>
  <c r="C47" i="21"/>
  <c r="I46" i="21"/>
  <c r="H46" i="21"/>
  <c r="G46" i="21"/>
  <c r="F46" i="21"/>
  <c r="E46" i="21"/>
  <c r="D46" i="21"/>
  <c r="C46" i="21"/>
  <c r="C17" i="21"/>
  <c r="C10" i="21"/>
  <c r="D32" i="21" l="1"/>
  <c r="I23" i="21"/>
  <c r="I24" i="21" s="1"/>
  <c r="I29" i="21" s="1"/>
  <c r="I11" i="21"/>
  <c r="I12" i="21" s="1"/>
  <c r="I27" i="21" s="1"/>
  <c r="I18" i="21"/>
  <c r="I19" i="21" s="1"/>
  <c r="I28" i="21" s="1"/>
  <c r="I32" i="21"/>
  <c r="H18" i="21"/>
  <c r="H19" i="21" s="1"/>
  <c r="H28" i="21" s="1"/>
  <c r="H23" i="21"/>
  <c r="H24" i="21" s="1"/>
  <c r="H29" i="21" s="1"/>
  <c r="H11" i="21"/>
  <c r="H12" i="21" s="1"/>
  <c r="H27" i="21" s="1"/>
  <c r="H32" i="21"/>
  <c r="F18" i="21"/>
  <c r="F19" i="21" s="1"/>
  <c r="F28" i="21" s="1"/>
  <c r="F32" i="21"/>
  <c r="F23" i="21"/>
  <c r="F24" i="21" s="1"/>
  <c r="F29" i="21" s="1"/>
  <c r="F11" i="21"/>
  <c r="F12" i="21" s="1"/>
  <c r="F27" i="21" s="1"/>
  <c r="G23" i="21"/>
  <c r="G24" i="21" s="1"/>
  <c r="G29" i="21" s="1"/>
  <c r="G18" i="21"/>
  <c r="G19" i="21" s="1"/>
  <c r="G28" i="21" s="1"/>
  <c r="D18" i="21"/>
  <c r="D19" i="21" s="1"/>
  <c r="D28" i="21" s="1"/>
  <c r="D30" i="21" s="1"/>
  <c r="G11" i="21"/>
  <c r="G12" i="21" s="1"/>
  <c r="G27" i="21" s="1"/>
  <c r="C35" i="14"/>
  <c r="C23" i="14" s="1"/>
  <c r="C51" i="14"/>
  <c r="E30" i="21"/>
  <c r="D44" i="21"/>
  <c r="D40" i="21" s="1"/>
  <c r="H44" i="21"/>
  <c r="H40" i="21" s="1"/>
  <c r="F44" i="21"/>
  <c r="F40" i="21" s="1"/>
  <c r="C44" i="21"/>
  <c r="C40" i="21" s="1"/>
  <c r="G44" i="21"/>
  <c r="G40" i="21" s="1"/>
  <c r="E44" i="21"/>
  <c r="E40" i="21" s="1"/>
  <c r="I44" i="21"/>
  <c r="I40" i="21" s="1"/>
  <c r="H30" i="21" l="1"/>
  <c r="F30" i="21"/>
  <c r="F33" i="21" s="1"/>
  <c r="F35" i="21" s="1"/>
  <c r="F37" i="21" s="1"/>
  <c r="I30" i="21"/>
  <c r="I33" i="21" s="1"/>
  <c r="I35" i="21" s="1"/>
  <c r="I37" i="21" s="1"/>
  <c r="G30" i="21"/>
  <c r="G33" i="21" s="1"/>
  <c r="G35" i="21" s="1"/>
  <c r="G37" i="21" s="1"/>
  <c r="H33" i="21"/>
  <c r="H35" i="21" s="1"/>
  <c r="H37" i="21" s="1"/>
  <c r="E33" i="21"/>
  <c r="E35" i="21" s="1"/>
  <c r="E37" i="21" s="1"/>
  <c r="D33" i="21"/>
  <c r="D35" i="21" s="1"/>
  <c r="D37" i="21" s="1"/>
  <c r="A8" i="19"/>
  <c r="A9" i="19" s="1"/>
  <c r="A10" i="19" s="1"/>
  <c r="A13" i="19" s="1"/>
  <c r="A14" i="19" s="1"/>
  <c r="A15" i="19" s="1"/>
  <c r="A16" i="19" s="1"/>
  <c r="A17" i="19" s="1"/>
  <c r="A18" i="19" s="1"/>
  <c r="A19" i="19" s="1"/>
  <c r="A20" i="19" s="1"/>
  <c r="A21" i="19" s="1"/>
  <c r="C10" i="19"/>
  <c r="D10" i="19"/>
  <c r="E10" i="19"/>
  <c r="F10" i="19"/>
  <c r="G10" i="19"/>
  <c r="H10" i="19"/>
  <c r="I10" i="19"/>
  <c r="C19" i="19"/>
  <c r="C17" i="19" s="1"/>
  <c r="D19" i="19"/>
  <c r="D17" i="19" s="1"/>
  <c r="E19" i="19"/>
  <c r="E17" i="19" s="1"/>
  <c r="F19" i="19"/>
  <c r="F17" i="19" s="1"/>
  <c r="G19" i="19"/>
  <c r="G17" i="19" s="1"/>
  <c r="H19" i="19"/>
  <c r="H17" i="19" s="1"/>
  <c r="I19" i="19"/>
  <c r="I17" i="19" s="1"/>
  <c r="C22" i="19"/>
  <c r="D22" i="19"/>
  <c r="E22" i="19"/>
  <c r="F22" i="19"/>
  <c r="G22" i="19"/>
  <c r="H22" i="19"/>
  <c r="I22" i="19"/>
  <c r="C45" i="19"/>
  <c r="D45" i="19"/>
  <c r="E45" i="19"/>
  <c r="F45" i="19"/>
  <c r="G45" i="19"/>
  <c r="H45" i="19"/>
  <c r="I45" i="19"/>
  <c r="C46" i="19"/>
  <c r="D46" i="19"/>
  <c r="E46" i="19"/>
  <c r="F46" i="19"/>
  <c r="G46" i="19"/>
  <c r="H46" i="19"/>
  <c r="I46" i="19"/>
  <c r="C50" i="19"/>
  <c r="D50" i="19"/>
  <c r="E50" i="19"/>
  <c r="F50" i="19"/>
  <c r="G50" i="19"/>
  <c r="H50" i="19"/>
  <c r="I50" i="19"/>
  <c r="C51" i="19"/>
  <c r="D51" i="19"/>
  <c r="E51" i="19"/>
  <c r="F51" i="19"/>
  <c r="G51" i="19"/>
  <c r="H51" i="19"/>
  <c r="I51" i="19"/>
  <c r="C52" i="19"/>
  <c r="D52" i="19"/>
  <c r="E52" i="19"/>
  <c r="F52" i="19"/>
  <c r="G52" i="19"/>
  <c r="H52" i="19"/>
  <c r="I52" i="19"/>
  <c r="C53" i="19"/>
  <c r="D53" i="19"/>
  <c r="E53" i="19"/>
  <c r="F53" i="19"/>
  <c r="G53" i="19"/>
  <c r="H53" i="19"/>
  <c r="I53" i="19"/>
  <c r="C55" i="19"/>
  <c r="D55" i="19"/>
  <c r="E55" i="19"/>
  <c r="F55" i="19"/>
  <c r="G55" i="19"/>
  <c r="H55" i="19"/>
  <c r="I55" i="19"/>
  <c r="C57" i="19"/>
  <c r="D57" i="19"/>
  <c r="E57" i="19"/>
  <c r="F57" i="19"/>
  <c r="G57" i="19"/>
  <c r="H57" i="19"/>
  <c r="I57" i="19"/>
  <c r="C58" i="19"/>
  <c r="D58" i="19"/>
  <c r="E58" i="19"/>
  <c r="F58" i="19"/>
  <c r="G58" i="19"/>
  <c r="H58" i="19"/>
  <c r="I58" i="19"/>
  <c r="C60" i="19"/>
  <c r="D60" i="19"/>
  <c r="E60" i="19"/>
  <c r="F60" i="19"/>
  <c r="G60" i="19"/>
  <c r="H60" i="19"/>
  <c r="I60" i="19"/>
  <c r="C61" i="19"/>
  <c r="D61" i="19"/>
  <c r="E61" i="19"/>
  <c r="F61" i="19"/>
  <c r="G61" i="19"/>
  <c r="H61" i="19"/>
  <c r="I61" i="19"/>
  <c r="C62" i="19"/>
  <c r="D62" i="19"/>
  <c r="E62" i="19"/>
  <c r="F62" i="19"/>
  <c r="G62" i="19"/>
  <c r="H62" i="19"/>
  <c r="I62" i="19"/>
  <c r="C66" i="19"/>
  <c r="D66" i="19"/>
  <c r="E66" i="19"/>
  <c r="F66" i="19"/>
  <c r="G66" i="19"/>
  <c r="H66" i="19"/>
  <c r="I66" i="19"/>
  <c r="C67" i="19"/>
  <c r="D67" i="19"/>
  <c r="E67" i="19"/>
  <c r="F67" i="19"/>
  <c r="G67" i="19"/>
  <c r="H67" i="19"/>
  <c r="I67" i="19"/>
  <c r="A8" i="18"/>
  <c r="C8" i="18"/>
  <c r="D8" i="18"/>
  <c r="E8" i="18"/>
  <c r="F8" i="18"/>
  <c r="G8" i="18"/>
  <c r="H8" i="18"/>
  <c r="I8" i="18"/>
  <c r="A9" i="18"/>
  <c r="A10" i="18" s="1"/>
  <c r="A11" i="18" s="1"/>
  <c r="A12" i="18" s="1"/>
  <c r="A13" i="18" s="1"/>
  <c r="A14" i="18" s="1"/>
  <c r="A15" i="18" s="1"/>
  <c r="A16" i="18" s="1"/>
  <c r="A17" i="18" s="1"/>
  <c r="A18" i="18" s="1"/>
  <c r="A19" i="18" s="1"/>
  <c r="A20" i="18" s="1"/>
  <c r="A21" i="18" s="1"/>
  <c r="A22" i="18" s="1"/>
  <c r="A23" i="18" s="1"/>
  <c r="A24" i="18" s="1"/>
  <c r="A25" i="18" s="1"/>
  <c r="A26" i="18" s="1"/>
  <c r="A27" i="18" s="1"/>
  <c r="A28" i="18" s="1"/>
  <c r="A29" i="18" s="1"/>
  <c r="A32" i="18" s="1"/>
  <c r="A33" i="18" s="1"/>
  <c r="A34" i="18" s="1"/>
  <c r="A35" i="18" s="1"/>
  <c r="A36" i="18" s="1"/>
  <c r="A37" i="18" s="1"/>
  <c r="A38" i="18" s="1"/>
  <c r="A39" i="18" s="1"/>
  <c r="A40" i="18" s="1"/>
  <c r="C11" i="18"/>
  <c r="D11" i="18"/>
  <c r="E11" i="18"/>
  <c r="F11" i="18"/>
  <c r="G11" i="18"/>
  <c r="H11" i="18"/>
  <c r="I11" i="18"/>
  <c r="C14" i="18"/>
  <c r="D14" i="18"/>
  <c r="E14" i="18"/>
  <c r="F14" i="18"/>
  <c r="G14" i="18"/>
  <c r="H14" i="18"/>
  <c r="I14" i="18"/>
  <c r="C17" i="18"/>
  <c r="D17" i="18"/>
  <c r="E17" i="18"/>
  <c r="F17" i="18"/>
  <c r="G17" i="18"/>
  <c r="H17" i="18"/>
  <c r="I17" i="18"/>
  <c r="C24" i="18"/>
  <c r="C23" i="18" s="1"/>
  <c r="D24" i="18"/>
  <c r="D23" i="18" s="1"/>
  <c r="E24" i="18"/>
  <c r="E23" i="18" s="1"/>
  <c r="F24" i="18"/>
  <c r="F23" i="18" s="1"/>
  <c r="G24" i="18"/>
  <c r="G23" i="18" s="1"/>
  <c r="H24" i="18"/>
  <c r="H23" i="18" s="1"/>
  <c r="I24" i="18"/>
  <c r="I23" i="18" s="1"/>
  <c r="C38" i="18"/>
  <c r="C36" i="18" s="1"/>
  <c r="D38" i="18"/>
  <c r="D36" i="18" s="1"/>
  <c r="E38" i="18"/>
  <c r="E36" i="18" s="1"/>
  <c r="F38" i="18"/>
  <c r="F36" i="18" s="1"/>
  <c r="G38" i="18"/>
  <c r="G36" i="18" s="1"/>
  <c r="H38" i="18"/>
  <c r="H36" i="18" s="1"/>
  <c r="I38" i="18"/>
  <c r="I36" i="18" s="1"/>
  <c r="C41" i="18"/>
  <c r="D41" i="18"/>
  <c r="E41" i="18"/>
  <c r="F41" i="18"/>
  <c r="G41" i="18"/>
  <c r="H41" i="18"/>
  <c r="I41" i="18"/>
  <c r="C66" i="18"/>
  <c r="D66" i="18"/>
  <c r="E66" i="18"/>
  <c r="F66" i="18"/>
  <c r="G66" i="18"/>
  <c r="H66" i="18"/>
  <c r="I66" i="18"/>
  <c r="C67" i="18"/>
  <c r="D67" i="18"/>
  <c r="E67" i="18"/>
  <c r="F67" i="18"/>
  <c r="G67" i="18"/>
  <c r="H67" i="18"/>
  <c r="I67" i="18"/>
  <c r="C69" i="18"/>
  <c r="D69" i="18"/>
  <c r="E69" i="18"/>
  <c r="F69" i="18"/>
  <c r="G69" i="18"/>
  <c r="H69" i="18"/>
  <c r="I69" i="18"/>
  <c r="C70" i="18"/>
  <c r="D70" i="18"/>
  <c r="E70" i="18"/>
  <c r="F70" i="18"/>
  <c r="G70" i="18"/>
  <c r="H70" i="18"/>
  <c r="I70" i="18"/>
  <c r="C72" i="18"/>
  <c r="D72" i="18"/>
  <c r="E72" i="18"/>
  <c r="F72" i="18"/>
  <c r="G72" i="18"/>
  <c r="H72" i="18"/>
  <c r="I72" i="18"/>
  <c r="C73" i="18"/>
  <c r="D73" i="18"/>
  <c r="E73" i="18"/>
  <c r="F73" i="18"/>
  <c r="G73" i="18"/>
  <c r="H73" i="18"/>
  <c r="I73" i="18"/>
  <c r="C75" i="18"/>
  <c r="D75" i="18"/>
  <c r="E75" i="18"/>
  <c r="F75" i="18"/>
  <c r="G75" i="18"/>
  <c r="H75" i="18"/>
  <c r="I75" i="18"/>
  <c r="C76" i="18"/>
  <c r="D76" i="18"/>
  <c r="E76" i="18"/>
  <c r="F76" i="18"/>
  <c r="G76" i="18"/>
  <c r="H76" i="18"/>
  <c r="I76" i="18"/>
  <c r="C77" i="18"/>
  <c r="D77" i="18"/>
  <c r="E77" i="18"/>
  <c r="F77" i="18"/>
  <c r="G77" i="18"/>
  <c r="H77" i="18"/>
  <c r="I77" i="18"/>
  <c r="C78" i="18"/>
  <c r="D78" i="18"/>
  <c r="E78" i="18"/>
  <c r="F78" i="18"/>
  <c r="G78" i="18"/>
  <c r="H78" i="18"/>
  <c r="I78" i="18"/>
  <c r="C79" i="18"/>
  <c r="D79" i="18"/>
  <c r="E79" i="18"/>
  <c r="F79" i="18"/>
  <c r="G79" i="18"/>
  <c r="H79" i="18"/>
  <c r="I79" i="18"/>
  <c r="C82" i="18"/>
  <c r="D82" i="18"/>
  <c r="E82" i="18"/>
  <c r="F82" i="18"/>
  <c r="G82" i="18"/>
  <c r="H82" i="18"/>
  <c r="I82" i="18"/>
  <c r="C83" i="18"/>
  <c r="D83" i="18"/>
  <c r="E83" i="18"/>
  <c r="F83" i="18"/>
  <c r="G83" i="18"/>
  <c r="H83" i="18"/>
  <c r="I83" i="18"/>
  <c r="C84" i="18"/>
  <c r="D84" i="18"/>
  <c r="E84" i="18"/>
  <c r="F84" i="18"/>
  <c r="G84" i="18"/>
  <c r="H84" i="18"/>
  <c r="I84" i="18"/>
  <c r="C85" i="18"/>
  <c r="D85" i="18"/>
  <c r="E85" i="18"/>
  <c r="F85" i="18"/>
  <c r="G85" i="18"/>
  <c r="H85" i="18"/>
  <c r="I85" i="18"/>
  <c r="C89" i="18"/>
  <c r="D89" i="18"/>
  <c r="E89" i="18"/>
  <c r="F89" i="18"/>
  <c r="G89" i="18"/>
  <c r="H89" i="18"/>
  <c r="I89" i="18"/>
  <c r="C90" i="18"/>
  <c r="D90" i="18"/>
  <c r="E90" i="18"/>
  <c r="F90" i="18"/>
  <c r="G90" i="18"/>
  <c r="H90" i="18"/>
  <c r="I90" i="18"/>
  <c r="C91" i="18"/>
  <c r="D91" i="18"/>
  <c r="E91" i="18"/>
  <c r="F91" i="18"/>
  <c r="G91" i="18"/>
  <c r="H91" i="18"/>
  <c r="I91" i="18"/>
  <c r="C92" i="18"/>
  <c r="D92" i="18"/>
  <c r="E92" i="18"/>
  <c r="F92" i="18"/>
  <c r="G92" i="18"/>
  <c r="H92" i="18"/>
  <c r="I92" i="18"/>
  <c r="C94" i="18"/>
  <c r="D94" i="18"/>
  <c r="E94" i="18"/>
  <c r="F94" i="18"/>
  <c r="G94" i="18"/>
  <c r="H94" i="18"/>
  <c r="I94" i="18"/>
  <c r="C96" i="18"/>
  <c r="D96" i="18"/>
  <c r="E96" i="18"/>
  <c r="F96" i="18"/>
  <c r="G96" i="18"/>
  <c r="H96" i="18"/>
  <c r="I96" i="18"/>
  <c r="C97" i="18"/>
  <c r="D97" i="18"/>
  <c r="E97" i="18"/>
  <c r="F97" i="18"/>
  <c r="G97" i="18"/>
  <c r="H97" i="18"/>
  <c r="I97" i="18"/>
  <c r="C99" i="18"/>
  <c r="D99" i="18"/>
  <c r="E99" i="18"/>
  <c r="F99" i="18"/>
  <c r="G99" i="18"/>
  <c r="H99" i="18"/>
  <c r="I99" i="18"/>
  <c r="C100" i="18"/>
  <c r="D100" i="18"/>
  <c r="E100" i="18"/>
  <c r="F100" i="18"/>
  <c r="G100" i="18"/>
  <c r="H100" i="18"/>
  <c r="I100" i="18"/>
  <c r="C101" i="18"/>
  <c r="D101" i="18"/>
  <c r="E101" i="18"/>
  <c r="F101" i="18"/>
  <c r="G101" i="18"/>
  <c r="H101" i="18"/>
  <c r="I101" i="18"/>
  <c r="C105" i="18"/>
  <c r="D105" i="18"/>
  <c r="E105" i="18"/>
  <c r="F105" i="18"/>
  <c r="G105" i="18"/>
  <c r="H105" i="18"/>
  <c r="I105" i="18"/>
  <c r="C106" i="18"/>
  <c r="D106" i="18"/>
  <c r="E106" i="18"/>
  <c r="F106" i="18"/>
  <c r="G106" i="18"/>
  <c r="H106" i="18"/>
  <c r="I106" i="18"/>
  <c r="C107" i="18"/>
  <c r="D107" i="18"/>
  <c r="E107" i="18"/>
  <c r="F107" i="18"/>
  <c r="G107" i="18"/>
  <c r="H107" i="18"/>
  <c r="I107" i="18"/>
  <c r="A22" i="19" l="1"/>
  <c r="A23" i="19" s="1"/>
  <c r="A24" i="19" s="1"/>
  <c r="A25" i="19" s="1"/>
  <c r="A26" i="19" s="1"/>
  <c r="A29" i="19" s="1"/>
  <c r="A30" i="19" s="1"/>
  <c r="A32" i="19" s="1"/>
  <c r="A35" i="19" s="1"/>
  <c r="A41" i="18"/>
  <c r="A42" i="18" s="1"/>
  <c r="A43" i="18" s="1"/>
  <c r="A44" i="18" s="1"/>
  <c r="A45" i="18" s="1"/>
  <c r="A48" i="18" s="1"/>
  <c r="A49" i="18" s="1"/>
  <c r="A50" i="18" s="1"/>
  <c r="A52" i="18" s="1"/>
  <c r="G29" i="18"/>
  <c r="I45" i="18"/>
  <c r="I63" i="18" s="1"/>
  <c r="I55" i="18" s="1"/>
  <c r="G45" i="18"/>
  <c r="G63" i="18" s="1"/>
  <c r="G55" i="18" s="1"/>
  <c r="I29" i="18"/>
  <c r="C29" i="18"/>
  <c r="C45" i="18"/>
  <c r="C63" i="18" s="1"/>
  <c r="C55" i="18" s="1"/>
  <c r="E29" i="18"/>
  <c r="F26" i="19"/>
  <c r="F32" i="19" s="1"/>
  <c r="E45" i="18"/>
  <c r="D26" i="19"/>
  <c r="D32" i="19" s="1"/>
  <c r="H45" i="18"/>
  <c r="H63" i="18" s="1"/>
  <c r="H55" i="18" s="1"/>
  <c r="D45" i="18"/>
  <c r="D63" i="18" s="1"/>
  <c r="D55" i="18" s="1"/>
  <c r="H26" i="19"/>
  <c r="H32" i="19" s="1"/>
  <c r="G26" i="19"/>
  <c r="G32" i="19" s="1"/>
  <c r="C26" i="19"/>
  <c r="C32" i="19" s="1"/>
  <c r="E43" i="19"/>
  <c r="E35" i="19" s="1"/>
  <c r="H43" i="19"/>
  <c r="H35" i="19" s="1"/>
  <c r="G43" i="19"/>
  <c r="G35" i="19" s="1"/>
  <c r="C35" i="19"/>
  <c r="F43" i="19"/>
  <c r="F35" i="19" s="1"/>
  <c r="I26" i="19"/>
  <c r="I32" i="19" s="1"/>
  <c r="E26" i="19"/>
  <c r="E32" i="19" s="1"/>
  <c r="I43" i="19"/>
  <c r="I35" i="19" s="1"/>
  <c r="D43" i="19"/>
  <c r="D35" i="19" s="1"/>
  <c r="H29" i="18"/>
  <c r="F45" i="18"/>
  <c r="F63" i="18" s="1"/>
  <c r="F55" i="18" s="1"/>
  <c r="F29" i="18"/>
  <c r="D29" i="18"/>
  <c r="E63" i="18"/>
  <c r="E55" i="18" s="1"/>
  <c r="I52" i="18" l="1"/>
  <c r="G52" i="18"/>
  <c r="C52" i="18"/>
  <c r="F52" i="18"/>
  <c r="H52" i="18"/>
  <c r="E52" i="18"/>
  <c r="D52" i="18"/>
  <c r="AF110" i="17" l="1"/>
  <c r="Z110" i="17"/>
  <c r="H110" i="17"/>
  <c r="N110" i="17"/>
  <c r="AL110" i="17"/>
  <c r="T110" i="17"/>
  <c r="AP8" i="17"/>
  <c r="AQ8" i="17"/>
  <c r="AR8" i="17"/>
  <c r="AS8" i="17"/>
  <c r="AT8" i="17"/>
  <c r="AU8" i="17"/>
  <c r="AP9" i="17"/>
  <c r="AQ9" i="17"/>
  <c r="AR9" i="17"/>
  <c r="AS9" i="17"/>
  <c r="AT9" i="17"/>
  <c r="AU9" i="17"/>
  <c r="AP10" i="17"/>
  <c r="AQ10" i="17"/>
  <c r="AR10" i="17"/>
  <c r="AS10" i="17"/>
  <c r="AT10" i="17"/>
  <c r="AU10" i="17"/>
  <c r="AP11" i="17"/>
  <c r="AQ11" i="17"/>
  <c r="AR11" i="17"/>
  <c r="AS11" i="17"/>
  <c r="AT11" i="17"/>
  <c r="AU11" i="17"/>
  <c r="AP12" i="17"/>
  <c r="AQ12" i="17"/>
  <c r="AR12" i="17"/>
  <c r="AS12" i="17"/>
  <c r="AT12" i="17"/>
  <c r="AU12" i="17"/>
  <c r="AP13" i="17"/>
  <c r="AQ13" i="17"/>
  <c r="AR13" i="17"/>
  <c r="AS13" i="17"/>
  <c r="AT13" i="17"/>
  <c r="AU13" i="17"/>
  <c r="AP14" i="17"/>
  <c r="AQ14" i="17"/>
  <c r="AR14" i="17"/>
  <c r="AS14" i="17"/>
  <c r="AT14" i="17"/>
  <c r="AU14" i="17"/>
  <c r="AP15" i="17"/>
  <c r="AQ15" i="17"/>
  <c r="AR15" i="17"/>
  <c r="AS15" i="17"/>
  <c r="AT15" i="17"/>
  <c r="AU15" i="17"/>
  <c r="AP16" i="17"/>
  <c r="AQ16" i="17"/>
  <c r="AR16" i="17"/>
  <c r="AS16" i="17"/>
  <c r="AT16" i="17"/>
  <c r="AU16" i="17"/>
  <c r="AP67" i="17"/>
  <c r="AQ67" i="17"/>
  <c r="AR67" i="17"/>
  <c r="AS67" i="17"/>
  <c r="AT67" i="17"/>
  <c r="AU67" i="17"/>
  <c r="AP68" i="17"/>
  <c r="AQ68" i="17"/>
  <c r="AR68" i="17"/>
  <c r="AS68" i="17"/>
  <c r="AT68" i="17"/>
  <c r="AU68" i="17"/>
  <c r="AP69" i="17"/>
  <c r="AQ69" i="17"/>
  <c r="AR69" i="17"/>
  <c r="AS69" i="17"/>
  <c r="AT69" i="17"/>
  <c r="AU69" i="17"/>
  <c r="AP70" i="17"/>
  <c r="AQ70" i="17"/>
  <c r="AR70" i="17"/>
  <c r="AS70" i="17"/>
  <c r="AT70" i="17"/>
  <c r="AU70" i="17"/>
  <c r="AP71" i="17"/>
  <c r="AQ71" i="17"/>
  <c r="AR71" i="17"/>
  <c r="AS71" i="17"/>
  <c r="AT71" i="17"/>
  <c r="AU71" i="17"/>
  <c r="AP72" i="17"/>
  <c r="AQ72" i="17"/>
  <c r="AR72" i="17"/>
  <c r="AS72" i="17"/>
  <c r="AT72" i="17"/>
  <c r="AU72" i="17"/>
  <c r="AP73" i="17"/>
  <c r="AQ73" i="17"/>
  <c r="AR73" i="17"/>
  <c r="AS73" i="17"/>
  <c r="AT73" i="17"/>
  <c r="AU73" i="17"/>
  <c r="AP74" i="17"/>
  <c r="AQ74" i="17"/>
  <c r="AR74" i="17"/>
  <c r="AS74" i="17"/>
  <c r="AT74" i="17"/>
  <c r="AU74" i="17"/>
  <c r="AP75" i="17"/>
  <c r="AQ75" i="17"/>
  <c r="AR75" i="17"/>
  <c r="AS75" i="17"/>
  <c r="AT75" i="17"/>
  <c r="AU75" i="17"/>
  <c r="AP76" i="17"/>
  <c r="AQ76" i="17"/>
  <c r="AR76" i="17"/>
  <c r="AS76" i="17"/>
  <c r="AT76" i="17"/>
  <c r="AU76" i="17"/>
  <c r="AP77" i="17"/>
  <c r="AQ77" i="17"/>
  <c r="AR77" i="17"/>
  <c r="AS77" i="17"/>
  <c r="AT77" i="17"/>
  <c r="AU77" i="17"/>
  <c r="AP78" i="17"/>
  <c r="AQ78" i="17"/>
  <c r="AR78" i="17"/>
  <c r="AS78" i="17"/>
  <c r="AT78" i="17"/>
  <c r="AU78" i="17"/>
  <c r="AP79" i="17"/>
  <c r="AQ79" i="17"/>
  <c r="AR79" i="17"/>
  <c r="AS79" i="17"/>
  <c r="AT79" i="17"/>
  <c r="AU79" i="17"/>
  <c r="AP80" i="17"/>
  <c r="AQ80" i="17"/>
  <c r="AR80" i="17"/>
  <c r="AS80" i="17"/>
  <c r="AT80" i="17"/>
  <c r="AU80" i="17"/>
  <c r="AP81" i="17"/>
  <c r="AQ81" i="17"/>
  <c r="AR81" i="17"/>
  <c r="AS81" i="17"/>
  <c r="AT81" i="17"/>
  <c r="AU81" i="17"/>
  <c r="AP82" i="17"/>
  <c r="AQ82" i="17"/>
  <c r="AR82" i="17"/>
  <c r="AS82" i="17"/>
  <c r="AT82" i="17"/>
  <c r="AU82" i="17"/>
  <c r="AP83" i="17"/>
  <c r="AQ83" i="17"/>
  <c r="AR83" i="17"/>
  <c r="AS83" i="17"/>
  <c r="AT83" i="17"/>
  <c r="AU83" i="17"/>
  <c r="AP84" i="17"/>
  <c r="AQ84" i="17"/>
  <c r="AR84" i="17"/>
  <c r="AS84" i="17"/>
  <c r="AT84" i="17"/>
  <c r="AU84" i="17"/>
  <c r="AP85" i="17"/>
  <c r="AQ85" i="17"/>
  <c r="AR85" i="17"/>
  <c r="AS85" i="17"/>
  <c r="AT85" i="17"/>
  <c r="AU85" i="17"/>
  <c r="AP86" i="17"/>
  <c r="AQ86" i="17"/>
  <c r="AR86" i="17"/>
  <c r="AS86" i="17"/>
  <c r="AT86" i="17"/>
  <c r="AU86" i="17"/>
  <c r="AP87" i="17"/>
  <c r="AQ87" i="17"/>
  <c r="AR87" i="17"/>
  <c r="AS87" i="17"/>
  <c r="AT87" i="17"/>
  <c r="AU87" i="17"/>
  <c r="AP88" i="17"/>
  <c r="AQ88" i="17"/>
  <c r="AR88" i="17"/>
  <c r="AS88" i="17"/>
  <c r="AT88" i="17"/>
  <c r="AU88" i="17"/>
  <c r="AP89" i="17"/>
  <c r="AQ89" i="17"/>
  <c r="AR89" i="17"/>
  <c r="AS89" i="17"/>
  <c r="AT89" i="17"/>
  <c r="AU89" i="17"/>
  <c r="AP90" i="17"/>
  <c r="AQ90" i="17"/>
  <c r="AR90" i="17"/>
  <c r="AS90" i="17"/>
  <c r="AT90" i="17"/>
  <c r="AU90" i="17"/>
  <c r="AP91" i="17"/>
  <c r="AQ91" i="17"/>
  <c r="AR91" i="17"/>
  <c r="AS91" i="17"/>
  <c r="AT91" i="17"/>
  <c r="AU91" i="17"/>
  <c r="AP92" i="17"/>
  <c r="AQ92" i="17"/>
  <c r="AR92" i="17"/>
  <c r="AS92" i="17"/>
  <c r="AT92" i="17"/>
  <c r="AU92" i="17"/>
  <c r="AP93" i="17"/>
  <c r="AQ93" i="17"/>
  <c r="AR93" i="17"/>
  <c r="AS93" i="17"/>
  <c r="AT93" i="17"/>
  <c r="AU93" i="17"/>
  <c r="AP94" i="17"/>
  <c r="AQ94" i="17"/>
  <c r="AR94" i="17"/>
  <c r="AS94" i="17"/>
  <c r="AT94" i="17"/>
  <c r="AU94" i="17"/>
  <c r="AP95" i="17"/>
  <c r="AQ95" i="17"/>
  <c r="AR95" i="17"/>
  <c r="AS95" i="17"/>
  <c r="AT95" i="17"/>
  <c r="AU95" i="17"/>
  <c r="AP96" i="17"/>
  <c r="AQ96" i="17"/>
  <c r="AR96" i="17"/>
  <c r="AS96" i="17"/>
  <c r="AT96" i="17"/>
  <c r="AU96" i="17"/>
  <c r="AP97" i="17"/>
  <c r="AQ97" i="17"/>
  <c r="AR97" i="17"/>
  <c r="AS97" i="17"/>
  <c r="AT97" i="17"/>
  <c r="AU97" i="17"/>
  <c r="AP98" i="17"/>
  <c r="AQ98" i="17"/>
  <c r="AR98" i="17"/>
  <c r="AS98" i="17"/>
  <c r="AT98" i="17"/>
  <c r="AU98" i="17"/>
  <c r="AP99" i="17"/>
  <c r="AQ99" i="17"/>
  <c r="AR99" i="17"/>
  <c r="AS99" i="17"/>
  <c r="AT99" i="17"/>
  <c r="AU99" i="17"/>
  <c r="AP100" i="17"/>
  <c r="AQ100" i="17"/>
  <c r="AR100" i="17"/>
  <c r="AS100" i="17"/>
  <c r="AT100" i="17"/>
  <c r="AU100" i="17"/>
  <c r="AP101" i="17"/>
  <c r="AQ101" i="17"/>
  <c r="AR101" i="17"/>
  <c r="AS101" i="17"/>
  <c r="AT101" i="17"/>
  <c r="AU101" i="17"/>
  <c r="AP102" i="17"/>
  <c r="AQ102" i="17"/>
  <c r="AR102" i="17"/>
  <c r="AS102" i="17"/>
  <c r="AT102" i="17"/>
  <c r="AU102" i="17"/>
  <c r="AP103" i="17"/>
  <c r="AQ103" i="17"/>
  <c r="AR103" i="17"/>
  <c r="AS103" i="17"/>
  <c r="AT103" i="17"/>
  <c r="AU103" i="17"/>
  <c r="AP104" i="17"/>
  <c r="AQ104" i="17"/>
  <c r="AR104" i="17"/>
  <c r="AS104" i="17"/>
  <c r="AT104" i="17"/>
  <c r="AU104" i="17"/>
  <c r="AP105" i="17"/>
  <c r="AQ105" i="17"/>
  <c r="AR105" i="17"/>
  <c r="AS105" i="17"/>
  <c r="AT105" i="17"/>
  <c r="AU105" i="17"/>
  <c r="AP106" i="17"/>
  <c r="AQ106" i="17"/>
  <c r="AR106" i="17"/>
  <c r="AS106" i="17"/>
  <c r="AT106" i="17"/>
  <c r="AU106" i="17"/>
  <c r="AU7" i="17"/>
  <c r="AT7" i="17"/>
  <c r="AS7" i="17"/>
  <c r="AR7" i="17"/>
  <c r="AQ7" i="17"/>
  <c r="AP7" i="17"/>
  <c r="AO108" i="17" l="1"/>
  <c r="AN108" i="17"/>
  <c r="AM108" i="17"/>
  <c r="AL108" i="17"/>
  <c r="AK108" i="17"/>
  <c r="AJ108" i="17"/>
  <c r="AI108" i="17"/>
  <c r="AH108" i="17"/>
  <c r="AG108" i="17"/>
  <c r="AF108" i="17"/>
  <c r="AE108" i="17"/>
  <c r="AD108" i="17"/>
  <c r="AC108" i="17"/>
  <c r="AB108" i="17"/>
  <c r="AA108" i="17"/>
  <c r="Z108" i="17"/>
  <c r="Y108" i="17"/>
  <c r="X108" i="17"/>
  <c r="W108" i="17"/>
  <c r="V108" i="17"/>
  <c r="U108" i="17"/>
  <c r="T108" i="17"/>
  <c r="S108" i="17"/>
  <c r="R108" i="17"/>
  <c r="Q108" i="17"/>
  <c r="P108" i="17"/>
  <c r="O108" i="17"/>
  <c r="N108" i="17"/>
  <c r="M108" i="17"/>
  <c r="L108" i="17"/>
  <c r="K108" i="17"/>
  <c r="J108" i="17"/>
  <c r="I108" i="17"/>
  <c r="H108" i="17"/>
  <c r="G108" i="17"/>
  <c r="F108" i="17"/>
  <c r="AU108" i="17"/>
  <c r="AT108" i="17"/>
  <c r="AS108" i="17"/>
  <c r="AR108" i="17"/>
  <c r="AQ108" i="17"/>
  <c r="AP108" i="17"/>
  <c r="I51" i="16"/>
  <c r="H51" i="16"/>
  <c r="G51" i="16"/>
  <c r="F51" i="16"/>
  <c r="E51" i="16"/>
  <c r="D51" i="16"/>
  <c r="C51" i="16"/>
  <c r="I50" i="16"/>
  <c r="H50" i="16"/>
  <c r="G50" i="16"/>
  <c r="F50" i="16"/>
  <c r="E50" i="16"/>
  <c r="D50" i="16"/>
  <c r="C50" i="16"/>
  <c r="I49" i="16"/>
  <c r="H49" i="16"/>
  <c r="G49" i="16"/>
  <c r="F49" i="16"/>
  <c r="E49" i="16"/>
  <c r="D49" i="16"/>
  <c r="C49" i="16"/>
  <c r="I47" i="16"/>
  <c r="H47" i="16"/>
  <c r="G47" i="16"/>
  <c r="F47" i="16"/>
  <c r="E47" i="16"/>
  <c r="D47" i="16"/>
  <c r="C47" i="16"/>
  <c r="I46" i="16"/>
  <c r="H46" i="16"/>
  <c r="G46" i="16"/>
  <c r="F46" i="16"/>
  <c r="E46" i="16"/>
  <c r="D46" i="16"/>
  <c r="C46" i="16"/>
  <c r="I45" i="16"/>
  <c r="H45" i="16"/>
  <c r="G45" i="16"/>
  <c r="F45" i="16"/>
  <c r="E45" i="16"/>
  <c r="D45" i="16"/>
  <c r="C45" i="16"/>
  <c r="I44" i="16"/>
  <c r="H44" i="16"/>
  <c r="G44" i="16"/>
  <c r="F44" i="16"/>
  <c r="E44" i="16"/>
  <c r="D44" i="16"/>
  <c r="C44" i="16"/>
  <c r="I40" i="16"/>
  <c r="H40" i="16"/>
  <c r="G40" i="16"/>
  <c r="F40" i="16"/>
  <c r="E40" i="16"/>
  <c r="D40" i="16"/>
  <c r="C40" i="16"/>
  <c r="I39" i="16"/>
  <c r="H39" i="16"/>
  <c r="H37" i="16" s="1"/>
  <c r="H30" i="16" s="1"/>
  <c r="G39" i="16"/>
  <c r="F39" i="16"/>
  <c r="E39" i="16"/>
  <c r="D39" i="16"/>
  <c r="D37" i="16" s="1"/>
  <c r="D30" i="16" s="1"/>
  <c r="C39" i="16"/>
  <c r="G37" i="16"/>
  <c r="G30" i="16" s="1"/>
  <c r="I27" i="16"/>
  <c r="H27" i="16"/>
  <c r="AH110" i="17" s="1"/>
  <c r="G27" i="16"/>
  <c r="F27" i="16"/>
  <c r="E27" i="16"/>
  <c r="D27" i="16"/>
  <c r="J110" i="17" s="1"/>
  <c r="C27" i="16"/>
  <c r="I22" i="16"/>
  <c r="H22" i="16"/>
  <c r="G22" i="16"/>
  <c r="F22" i="16"/>
  <c r="E22" i="16"/>
  <c r="D22" i="16"/>
  <c r="C22" i="16"/>
  <c r="I13" i="16"/>
  <c r="H13" i="16"/>
  <c r="G13" i="16"/>
  <c r="F13" i="16"/>
  <c r="U110" i="17" s="1"/>
  <c r="E13" i="16"/>
  <c r="D13" i="16"/>
  <c r="C13" i="16"/>
  <c r="AA110" i="17" l="1"/>
  <c r="P110" i="17"/>
  <c r="I110" i="17"/>
  <c r="AG110" i="17"/>
  <c r="V110" i="17"/>
  <c r="C42" i="16"/>
  <c r="C31" i="16" s="1"/>
  <c r="AN110" i="17"/>
  <c r="O110" i="17"/>
  <c r="AM110" i="17"/>
  <c r="AB110" i="17"/>
  <c r="F37" i="16"/>
  <c r="F30" i="16" s="1"/>
  <c r="G42" i="16"/>
  <c r="G31" i="16" s="1"/>
  <c r="E37" i="16"/>
  <c r="E30" i="16" s="1"/>
  <c r="I37" i="16"/>
  <c r="I30" i="16" s="1"/>
  <c r="C37" i="16"/>
  <c r="C30" i="16" s="1"/>
  <c r="F42" i="16"/>
  <c r="F31" i="16" s="1"/>
  <c r="D42" i="16"/>
  <c r="D31" i="16" s="1"/>
  <c r="H42" i="16"/>
  <c r="H31" i="16" s="1"/>
  <c r="E42" i="16"/>
  <c r="E31" i="16" s="1"/>
  <c r="I42" i="16"/>
  <c r="I31" i="16" s="1"/>
  <c r="C11" i="14" l="1"/>
  <c r="C10" i="14" l="1"/>
  <c r="C20" i="14" s="1"/>
  <c r="C22" i="14" s="1"/>
  <c r="C151" i="14"/>
  <c r="C150" i="14"/>
  <c r="C149" i="14"/>
  <c r="C148" i="14"/>
  <c r="C147" i="14"/>
  <c r="C146" i="14"/>
  <c r="C145" i="14"/>
  <c r="I137" i="14"/>
  <c r="H137" i="14"/>
  <c r="G137" i="14"/>
  <c r="F137" i="14"/>
  <c r="E137" i="14"/>
  <c r="D137" i="14"/>
  <c r="C137" i="14"/>
  <c r="I136" i="14"/>
  <c r="H136" i="14"/>
  <c r="G136" i="14"/>
  <c r="F136" i="14"/>
  <c r="E136" i="14"/>
  <c r="D136" i="14"/>
  <c r="C136" i="14"/>
  <c r="I135" i="14"/>
  <c r="H135" i="14"/>
  <c r="G135" i="14"/>
  <c r="F135" i="14"/>
  <c r="E135" i="14"/>
  <c r="D135" i="14"/>
  <c r="C135" i="14"/>
  <c r="I133" i="14"/>
  <c r="H133" i="14"/>
  <c r="G133" i="14"/>
  <c r="F133" i="14"/>
  <c r="E133" i="14"/>
  <c r="D133" i="14"/>
  <c r="C133" i="14"/>
  <c r="I132" i="14"/>
  <c r="H132" i="14"/>
  <c r="G132" i="14"/>
  <c r="F132" i="14"/>
  <c r="E132" i="14"/>
  <c r="D132" i="14"/>
  <c r="C132" i="14"/>
  <c r="I130" i="14"/>
  <c r="H130" i="14"/>
  <c r="G130" i="14"/>
  <c r="F130" i="14"/>
  <c r="E130" i="14"/>
  <c r="D130" i="14"/>
  <c r="I123" i="14"/>
  <c r="H123" i="14"/>
  <c r="G123" i="14"/>
  <c r="F123" i="14"/>
  <c r="E123" i="14"/>
  <c r="D123" i="14"/>
  <c r="C123" i="14"/>
  <c r="I122" i="14"/>
  <c r="H122" i="14"/>
  <c r="G122" i="14"/>
  <c r="F122" i="14"/>
  <c r="E122" i="14"/>
  <c r="D122" i="14"/>
  <c r="C122" i="14"/>
  <c r="I115" i="14"/>
  <c r="H115" i="14"/>
  <c r="G115" i="14"/>
  <c r="F115" i="14"/>
  <c r="E115" i="14"/>
  <c r="D115" i="14"/>
  <c r="C115" i="14"/>
  <c r="I114" i="14"/>
  <c r="H114" i="14"/>
  <c r="G114" i="14"/>
  <c r="F114" i="14"/>
  <c r="E114" i="14"/>
  <c r="D114" i="14"/>
  <c r="C114" i="14"/>
  <c r="I113" i="14"/>
  <c r="H113" i="14"/>
  <c r="G113" i="14"/>
  <c r="F113" i="14"/>
  <c r="E113" i="14"/>
  <c r="D113" i="14"/>
  <c r="C113" i="14"/>
  <c r="I112" i="14"/>
  <c r="H112" i="14"/>
  <c r="G112" i="14"/>
  <c r="F112" i="14"/>
  <c r="E112" i="14"/>
  <c r="D112" i="14"/>
  <c r="C112" i="14"/>
  <c r="I111" i="14"/>
  <c r="H111" i="14"/>
  <c r="G111" i="14"/>
  <c r="F111" i="14"/>
  <c r="E111" i="14"/>
  <c r="D111" i="14"/>
  <c r="C111" i="14"/>
  <c r="I110" i="14"/>
  <c r="H110" i="14"/>
  <c r="G110" i="14"/>
  <c r="F110" i="14"/>
  <c r="E110" i="14"/>
  <c r="D110" i="14"/>
  <c r="C110" i="14"/>
  <c r="I109" i="14"/>
  <c r="H109" i="14"/>
  <c r="G109" i="14"/>
  <c r="F109" i="14"/>
  <c r="E109" i="14"/>
  <c r="D109" i="14"/>
  <c r="C109" i="14"/>
  <c r="I108" i="14"/>
  <c r="H108" i="14"/>
  <c r="G108" i="14"/>
  <c r="F108" i="14"/>
  <c r="E108" i="14"/>
  <c r="D108" i="14"/>
  <c r="C108" i="14"/>
  <c r="I105" i="14"/>
  <c r="H105" i="14"/>
  <c r="G105" i="14"/>
  <c r="F105" i="14"/>
  <c r="E105" i="14"/>
  <c r="D105" i="14"/>
  <c r="C105" i="14"/>
  <c r="I103" i="14"/>
  <c r="H103" i="14"/>
  <c r="G103" i="14"/>
  <c r="F103" i="14"/>
  <c r="E103" i="14"/>
  <c r="D103" i="14"/>
  <c r="C103" i="14"/>
  <c r="I102" i="14"/>
  <c r="H102" i="14"/>
  <c r="G102" i="14"/>
  <c r="F102" i="14"/>
  <c r="E102" i="14"/>
  <c r="D102" i="14"/>
  <c r="C102" i="14"/>
  <c r="I101" i="14"/>
  <c r="H101" i="14"/>
  <c r="G101" i="14"/>
  <c r="F101" i="14"/>
  <c r="E101" i="14"/>
  <c r="D101" i="14"/>
  <c r="C101" i="14"/>
  <c r="I100" i="14"/>
  <c r="H100" i="14"/>
  <c r="G100" i="14"/>
  <c r="F100" i="14"/>
  <c r="E100" i="14"/>
  <c r="D100" i="14"/>
  <c r="C100" i="14"/>
  <c r="I99" i="14"/>
  <c r="H99" i="14"/>
  <c r="G99" i="14"/>
  <c r="F99" i="14"/>
  <c r="E99" i="14"/>
  <c r="D99" i="14"/>
  <c r="C99" i="14"/>
  <c r="I98" i="14"/>
  <c r="H98" i="14"/>
  <c r="G98" i="14"/>
  <c r="F98" i="14"/>
  <c r="E98" i="14"/>
  <c r="D98" i="14"/>
  <c r="C98" i="14"/>
  <c r="I94" i="14"/>
  <c r="H94" i="14"/>
  <c r="G94" i="14"/>
  <c r="F94" i="14"/>
  <c r="E94" i="14"/>
  <c r="D94" i="14"/>
  <c r="C94" i="14"/>
  <c r="I93" i="14"/>
  <c r="H93" i="14"/>
  <c r="G93" i="14"/>
  <c r="F93" i="14"/>
  <c r="E93" i="14"/>
  <c r="D93" i="14"/>
  <c r="C93" i="14"/>
  <c r="C63" i="14"/>
  <c r="D63" i="14" s="1"/>
  <c r="E63" i="14" s="1"/>
  <c r="F63" i="14" s="1"/>
  <c r="G63" i="14" s="1"/>
  <c r="H63" i="14" s="1"/>
  <c r="I63" i="14" s="1"/>
  <c r="C74" i="14" l="1"/>
  <c r="C141" i="14" s="1"/>
  <c r="C92" i="14" s="1"/>
  <c r="C88" i="14" s="1"/>
  <c r="D74" i="14" l="1"/>
  <c r="D141" i="14" s="1"/>
  <c r="D92" i="14" s="1"/>
  <c r="D88" i="14" s="1"/>
  <c r="E40" i="14"/>
  <c r="E41" i="14"/>
  <c r="E39" i="14"/>
  <c r="D40" i="14"/>
  <c r="D41" i="14"/>
  <c r="D39" i="14"/>
  <c r="H40" i="14"/>
  <c r="H41" i="14"/>
  <c r="H39" i="14"/>
  <c r="G41" i="14"/>
  <c r="G39" i="14"/>
  <c r="G40" i="14"/>
  <c r="F40" i="14"/>
  <c r="F41" i="14"/>
  <c r="F39" i="14"/>
  <c r="I40" i="14"/>
  <c r="I41" i="14"/>
  <c r="I39" i="14"/>
  <c r="E74" i="14" l="1"/>
  <c r="E141" i="14" s="1"/>
  <c r="E92" i="14" s="1"/>
  <c r="E88" i="14" s="1"/>
  <c r="F42" i="14"/>
  <c r="E42" i="14"/>
  <c r="H42" i="14"/>
  <c r="G42" i="14"/>
  <c r="I42" i="14"/>
  <c r="D42" i="14"/>
  <c r="F74" i="14" l="1"/>
  <c r="F141" i="14" s="1"/>
  <c r="F92" i="14" s="1"/>
  <c r="F88" i="14" s="1"/>
  <c r="H43" i="14"/>
  <c r="G74" i="14" l="1"/>
  <c r="G141" i="14" s="1"/>
  <c r="G92" i="14" s="1"/>
  <c r="G88" i="14" s="1"/>
  <c r="H44" i="14"/>
  <c r="H46" i="14" s="1"/>
  <c r="H60" i="14" s="1"/>
  <c r="F43" i="14"/>
  <c r="I43" i="14"/>
  <c r="G43" i="14"/>
  <c r="E43" i="14"/>
  <c r="D43" i="14"/>
  <c r="I74" i="14" l="1"/>
  <c r="H74" i="14"/>
  <c r="H141" i="14" s="1"/>
  <c r="H92" i="14" s="1"/>
  <c r="H88" i="14" s="1"/>
  <c r="E44" i="14"/>
  <c r="E46" i="14" s="1"/>
  <c r="E60" i="14" s="1"/>
  <c r="I44" i="14"/>
  <c r="I46" i="14" s="1"/>
  <c r="I60" i="14" s="1"/>
  <c r="G44" i="14"/>
  <c r="G46" i="14" s="1"/>
  <c r="G60" i="14" s="1"/>
  <c r="D44" i="14"/>
  <c r="D46" i="14" s="1"/>
  <c r="D60" i="14" s="1"/>
  <c r="F44" i="14"/>
  <c r="F46" i="14" s="1"/>
  <c r="F60" i="14" s="1"/>
  <c r="I141" i="14" l="1"/>
  <c r="I92" i="14" s="1"/>
  <c r="I88" i="14" s="1"/>
  <c r="AK110" i="17" l="1"/>
  <c r="Y110" i="17"/>
  <c r="X110" i="17"/>
  <c r="R110" i="17"/>
  <c r="M110" i="17"/>
  <c r="L110" i="17"/>
  <c r="AJ110" i="17"/>
  <c r="AD110" i="17"/>
  <c r="AE110" i="17"/>
  <c r="S110" i="17" l="1"/>
  <c r="C36" i="14" l="1"/>
  <c r="C38" i="14" s="1"/>
  <c r="C23" i="21" l="1"/>
  <c r="C24" i="21" s="1"/>
  <c r="C11" i="21"/>
  <c r="C12" i="21" s="1"/>
  <c r="C18" i="21"/>
  <c r="C19" i="21" s="1"/>
  <c r="C32" i="21"/>
  <c r="C29" i="21" l="1"/>
  <c r="C41" i="14"/>
  <c r="C28" i="21"/>
  <c r="C40" i="14"/>
  <c r="C39" i="14"/>
  <c r="C27" i="21"/>
  <c r="C30" i="21" l="1"/>
  <c r="C33" i="21" s="1"/>
  <c r="C43" i="14" s="1"/>
  <c r="C42" i="14"/>
  <c r="C35" i="21" l="1"/>
  <c r="C37" i="21" s="1"/>
  <c r="C44" i="14" s="1"/>
  <c r="C46" i="14" s="1"/>
  <c r="F110" i="17" l="1"/>
  <c r="C60" i="14"/>
  <c r="G110" i="17" s="1"/>
</calcChain>
</file>

<file path=xl/sharedStrings.xml><?xml version="1.0" encoding="utf-8"?>
<sst xmlns="http://schemas.openxmlformats.org/spreadsheetml/2006/main" count="468" uniqueCount="284">
  <si>
    <t>Please specify the time period over which management expects to comply fully with the Basel III capital framework and related provisions of D-F that will affect regulatory capital:</t>
  </si>
  <si>
    <t>Please describe the baseline scenario associated with this submission.  It should be consistent with that used for other capital plan baseline projections.</t>
  </si>
  <si>
    <t>Date of Data Submission:</t>
  </si>
  <si>
    <t xml:space="preserve">RSSD ID: </t>
  </si>
  <si>
    <t>Institution Name:</t>
  </si>
  <si>
    <t>Footnotes:</t>
  </si>
  <si>
    <t>Periodic Changes in Retained Earnings</t>
  </si>
  <si>
    <t>Common Stock and Related Surplus (Net of Treasury Stock)</t>
  </si>
  <si>
    <t>Periodic Changes in Common Stock</t>
  </si>
  <si>
    <t>Tier 1 Capital</t>
  </si>
  <si>
    <t>Regulatory Adjustments to be Deducted from Additional Tier 1 Capital</t>
  </si>
  <si>
    <t>Deductions</t>
  </si>
  <si>
    <t>Minority Interest Included in Tier 1 Capital</t>
  </si>
  <si>
    <t>Basel III Tier 1 Capital</t>
  </si>
  <si>
    <t>Deferred Tax Assets Arising from Temporary Differences (Amount Above 10% Threshold)</t>
  </si>
  <si>
    <t>Securitization Gain on Sale</t>
  </si>
  <si>
    <t>Defined Benefit Pension Fund Assets</t>
  </si>
  <si>
    <t>Cumulative G/L Due to Changes in Own Credit Risk on Fair Valued Liabilities (If Gain, Report as Positive; If Loss, Report as Negative)</t>
  </si>
  <si>
    <t>Reciprocal Cross Holdings in Common Equity</t>
  </si>
  <si>
    <t>Deferred Tax Assets (Excluding Temporary Differences Only), Net of Related Deferred Tax Liabilities</t>
  </si>
  <si>
    <t>Goodwill, Net of Related Deferred Tax Liability</t>
  </si>
  <si>
    <t>Other Equity Capital Components (Including Unearned Employee Stock Ownership Program Shares)</t>
  </si>
  <si>
    <t>All Other Reserves (If Applicable)</t>
  </si>
  <si>
    <t>Unrealized Gains and Losses from a Foreign Currency Hedge of a Net Investment in a Foreign Operation (If Applicable)</t>
  </si>
  <si>
    <t>Actuarial Reserve (If Applicable)</t>
  </si>
  <si>
    <t>Gains and Losses Resulting from Converting Foreign Currency Subsidiaries to the Parent Currency (If Applicable)</t>
  </si>
  <si>
    <t>Gains and Losses on Derivatives Held as Cash Flow Hedges</t>
  </si>
  <si>
    <t>Accumulated Other Comprehensive Income</t>
  </si>
  <si>
    <t>Q4 2017</t>
  </si>
  <si>
    <t>Q4 2016</t>
  </si>
  <si>
    <t>Q4 2015</t>
  </si>
  <si>
    <t>Q4 2014</t>
  </si>
  <si>
    <t>Q4 2013</t>
  </si>
  <si>
    <t>Q4 2012</t>
  </si>
  <si>
    <t>Q3 2012</t>
  </si>
  <si>
    <t>Projected</t>
  </si>
  <si>
    <t>Actual</t>
  </si>
  <si>
    <t>$ Millions</t>
  </si>
  <si>
    <t>L</t>
  </si>
  <si>
    <t>K</t>
  </si>
  <si>
    <t>J</t>
  </si>
  <si>
    <t>I</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</si>
  <si>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</si>
  <si>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</si>
  <si>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</si>
  <si>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</si>
  <si>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</si>
  <si>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</si>
  <si>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</si>
  <si>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</si>
  <si>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</si>
  <si>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Total Risk-weighted Assets</t>
  </si>
  <si>
    <t>Change in Risk-Weighted Assets Due to Impact of Basel III Definition of Capital</t>
  </si>
  <si>
    <t>Operational Risk</t>
  </si>
  <si>
    <t>Other</t>
  </si>
  <si>
    <t>Total Market RWA</t>
  </si>
  <si>
    <t>Other Market Risk</t>
  </si>
  <si>
    <t>Net Short</t>
  </si>
  <si>
    <t>Net Long</t>
  </si>
  <si>
    <t>CRM Floor Based on 100% of Standardized - Net Short</t>
  </si>
  <si>
    <t>CRM Floor Based on 100% of Standardized - Net Long</t>
  </si>
  <si>
    <t>Incremental Risk Charge (IRC)</t>
  </si>
  <si>
    <t>Standardized Specific Risk (excluding securitization and correlation)</t>
  </si>
  <si>
    <t>Total Credit RWA</t>
  </si>
  <si>
    <t>Other Credit Risk</t>
  </si>
  <si>
    <t>CVA Capital Charge (Risk-Weighted Asset Equivalent)</t>
  </si>
  <si>
    <t>Trading Book Counterparty Credit Risk Exposures (if not included in above)</t>
  </si>
  <si>
    <t>Securitization</t>
  </si>
  <si>
    <t>Equity</t>
  </si>
  <si>
    <t xml:space="preserve">Other Exposures  </t>
  </si>
  <si>
    <t>Counterparty Credit Risk Exposures  (not including CVA charges or charges to CCPs)</t>
  </si>
  <si>
    <t>Retail</t>
  </si>
  <si>
    <t>Bank</t>
  </si>
  <si>
    <t>Sovereign</t>
  </si>
  <si>
    <t>Corporate</t>
  </si>
  <si>
    <t>Amounts Deducted from Tier 1 Capital (Report as Negative)</t>
  </si>
  <si>
    <t>Of Which: All Other</t>
  </si>
  <si>
    <t>Reported changes from prior period</t>
  </si>
  <si>
    <t>Total impact of planned actions</t>
  </si>
  <si>
    <t>Balance Sheet Impact</t>
  </si>
  <si>
    <t>RWA</t>
  </si>
  <si>
    <t>Tier 1</t>
  </si>
  <si>
    <t>Total</t>
  </si>
  <si>
    <t>Exposure Type</t>
  </si>
  <si>
    <t>Action Type</t>
  </si>
  <si>
    <t>Description</t>
  </si>
  <si>
    <t>Action #</t>
  </si>
  <si>
    <t>AO</t>
  </si>
  <si>
    <t>AN</t>
  </si>
  <si>
    <t>AM</t>
  </si>
  <si>
    <t>AL</t>
  </si>
  <si>
    <t>AK</t>
  </si>
  <si>
    <t>AJ</t>
  </si>
  <si>
    <t>AI</t>
  </si>
  <si>
    <t>AH</t>
  </si>
  <si>
    <t>AG</t>
  </si>
  <si>
    <t>AF</t>
  </si>
  <si>
    <t>AE</t>
  </si>
  <si>
    <t>AD</t>
  </si>
  <si>
    <t>AC</t>
  </si>
  <si>
    <t>AB</t>
  </si>
  <si>
    <t>AA</t>
  </si>
  <si>
    <t>Z</t>
  </si>
  <si>
    <t>Y</t>
  </si>
  <si>
    <t>X</t>
  </si>
  <si>
    <t>W</t>
  </si>
  <si>
    <t>V</t>
  </si>
  <si>
    <t>U</t>
  </si>
  <si>
    <t>T</t>
  </si>
  <si>
    <t>S</t>
  </si>
  <si>
    <t>R</t>
  </si>
  <si>
    <t>Q</t>
  </si>
  <si>
    <t>P</t>
  </si>
  <si>
    <t>O</t>
  </si>
  <si>
    <t>N</t>
  </si>
  <si>
    <t>M</t>
  </si>
  <si>
    <t>A</t>
  </si>
  <si>
    <t>other</t>
  </si>
  <si>
    <t>non-common tier 1 instruments</t>
  </si>
  <si>
    <t>tier 1 common instruments</t>
  </si>
  <si>
    <t>trading book other</t>
  </si>
  <si>
    <t>trading book securitization</t>
  </si>
  <si>
    <t>utilization of CCP</t>
  </si>
  <si>
    <t>trading book correlation</t>
  </si>
  <si>
    <t>unwind</t>
  </si>
  <si>
    <t>OTC derivatives</t>
  </si>
  <si>
    <t>RWA model implementation/improvement</t>
  </si>
  <si>
    <t>NA</t>
  </si>
  <si>
    <t>MSR</t>
  </si>
  <si>
    <t>RWA data remediation</t>
  </si>
  <si>
    <t>operational risk</t>
  </si>
  <si>
    <t>DTA</t>
  </si>
  <si>
    <t>reduction of credit lines</t>
  </si>
  <si>
    <t>market risk</t>
  </si>
  <si>
    <t>banking book other</t>
  </si>
  <si>
    <t>capital issuance</t>
  </si>
  <si>
    <t>credit risk</t>
  </si>
  <si>
    <t>banking book securitization</t>
  </si>
  <si>
    <t>asset sale</t>
  </si>
  <si>
    <t>counterparty credit</t>
  </si>
  <si>
    <t>banking book equity investment</t>
  </si>
  <si>
    <t>asset run-off</t>
  </si>
  <si>
    <t>confirm</t>
  </si>
  <si>
    <t>rwatype</t>
  </si>
  <si>
    <t>exposuretype</t>
  </si>
  <si>
    <t>actiontype</t>
  </si>
  <si>
    <t>Please indicate the scenario associated with this submission using the following drop-down menu:</t>
  </si>
  <si>
    <t/>
  </si>
  <si>
    <t>Yes</t>
  </si>
  <si>
    <t>Supervisory Baseline</t>
  </si>
  <si>
    <t>Confirm detailed description of action  provided in separate attachment</t>
  </si>
  <si>
    <t>Data Completeness Check</t>
  </si>
  <si>
    <t>RWA Type</t>
  </si>
  <si>
    <t>Explanations Memorandum Box</t>
  </si>
  <si>
    <t>Counterparty Credit RWA</t>
  </si>
  <si>
    <t>Credit RWAs excluding Counterparty Credit RWAs</t>
  </si>
  <si>
    <t>Basel III Common Equity Tier 1</t>
  </si>
  <si>
    <t>Minority Interest Included in Common Equity Tier 1</t>
  </si>
  <si>
    <t>Total Group Common Equity Tier 1 Prior to Regulatory Adjustments</t>
  </si>
  <si>
    <t>Total Common Equity Tier 1 After Deductions Above</t>
  </si>
  <si>
    <t>Total Common Equity Tier 1 After the Regulatory Adjustments Above</t>
  </si>
  <si>
    <t>Common Equity Tier 1</t>
  </si>
  <si>
    <t>Average Total Assets</t>
  </si>
  <si>
    <t>Average Total Assets for Leverage Capital Purposes</t>
  </si>
  <si>
    <t>On-Balance Sheet Derivatives</t>
  </si>
  <si>
    <t>Total Leverage Exposure for Supplementary Leverage Ratio</t>
  </si>
  <si>
    <t>BB</t>
  </si>
  <si>
    <t>BC</t>
  </si>
  <si>
    <t>BD</t>
  </si>
  <si>
    <t>BE</t>
  </si>
  <si>
    <t>BF</t>
  </si>
  <si>
    <t>BG</t>
  </si>
  <si>
    <t>BH</t>
  </si>
  <si>
    <t>Instructions</t>
  </si>
  <si>
    <t>Correlation Trading</t>
  </si>
  <si>
    <r>
      <t xml:space="preserve">1. Please complete the FR Y-14A Basel III Schedule using </t>
    </r>
    <r>
      <rPr>
        <b/>
        <sz val="11"/>
        <color theme="1"/>
        <rFont val="Calibri"/>
        <family val="2"/>
        <scheme val="minor"/>
      </rPr>
      <t>actual data</t>
    </r>
    <r>
      <rPr>
        <sz val="11"/>
        <color theme="1"/>
        <rFont val="Calibri"/>
        <family val="2"/>
        <scheme val="minor"/>
      </rPr>
      <t xml:space="preserve"> for Q3 2012, and </t>
    </r>
    <r>
      <rPr>
        <b/>
        <sz val="11"/>
        <color theme="1"/>
        <rFont val="Calibri"/>
        <family val="2"/>
        <scheme val="minor"/>
      </rPr>
      <t>projected data</t>
    </r>
    <r>
      <rPr>
        <sz val="11"/>
        <color theme="1"/>
        <rFont val="Calibri"/>
        <family val="2"/>
        <scheme val="minor"/>
      </rPr>
      <t xml:space="preserve"> for the periods Q4 2012 through Q4 2017.  For all projections, please use the baseline scenario as specified in the worksheet "Basel III_CoverSheet."</t>
    </r>
  </si>
  <si>
    <t>Cash Flow Hedge (If Gain, Report as Positive; If Loss, Report as Negative)</t>
  </si>
  <si>
    <t>Lines 12-19</t>
  </si>
  <si>
    <t>Line 21</t>
  </si>
  <si>
    <t>Regulatory Deductions Due to Insufficient Additional Tier 1</t>
  </si>
  <si>
    <t xml:space="preserve">Total Common Equity Tier 1 After the Regulatory Adjustments Above </t>
  </si>
  <si>
    <t>Non-common Equity Tier 1 Capital Instruments (Qualifying Instruments Only)</t>
  </si>
  <si>
    <t>Simple CVA Approach</t>
  </si>
  <si>
    <t xml:space="preserve">3. All data should be populated within the non-shaded cells in all worksheets.  Cells highlighted in grey have embedded formulas and therefore will be automatically populated.  </t>
  </si>
  <si>
    <t>Issuance of Common Stock (Including Conversion to Common Stock)</t>
  </si>
  <si>
    <t>Repurchases of Common Stock</t>
  </si>
  <si>
    <t>Net Income (Loss) Attributable to Bank Holding Company</t>
  </si>
  <si>
    <t>Cash Dividends Declared on Common Stock</t>
  </si>
  <si>
    <t>Cash Dividends Declared on Preferred Stock</t>
  </si>
  <si>
    <t>Does Line 1, "Common Stock and Related Surplus" = "Common Stock (Par Value)" (MDRM No. bhck3230) + "Surplus (Exclude All Surplus Related to Preferred Stock)" (MDRM No. bhck3240) of Balance Sheet Worksheet (FR Y-14A Summary Schedule)?</t>
  </si>
  <si>
    <t>Does Line 2, "Retained Earnings" = "Retained Earnings" (MDRM No. bhck3247) of Balance Sheet Worksheet (FR Y-14A Summary Schedule)?</t>
  </si>
  <si>
    <t>Does Line 12, "Other Equity Capital Components" = "Other Equity Capital Components" (MDRM No. bhcka130) of Balance Sheet Worksheet (FR Y-14A Summary Schedule)?</t>
  </si>
  <si>
    <t>If "No", please complete all non-shaded cells until all cells to the right say "Yes." Do not leave cells blank; enter "0" if not applicable.</t>
  </si>
  <si>
    <r>
      <rPr>
        <b/>
        <sz val="11"/>
        <color rgb="FFFF0000"/>
        <rFont val="Calibri"/>
        <family val="2"/>
        <scheme val="minor"/>
      </rPr>
      <t>Leverage Exposure for Tier 1 Leverage Ratio  (applicable to all BHCs)</t>
    </r>
    <r>
      <rPr>
        <sz val="11"/>
        <color rgb="FFFF0000"/>
        <rFont val="Calibri"/>
        <family val="2"/>
        <scheme val="minor"/>
      </rPr>
      <t>:  If "No", please complete all non-shaded cells until all cells to the right say "Yes." Do not leave cells blank; enter "0" if not applicable.</t>
    </r>
  </si>
  <si>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</si>
  <si>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r>
      <t>2. Instructions for completing the schedule are contained in the document titled "</t>
    </r>
    <r>
      <rPr>
        <b/>
        <sz val="11"/>
        <color theme="1"/>
        <rFont val="Calibri"/>
        <family val="2"/>
        <scheme val="minor"/>
      </rPr>
      <t>FR Y-14 Basel III and Dodd-Frank Schedule Instructions."</t>
    </r>
    <r>
      <rPr>
        <sz val="11"/>
        <color theme="1"/>
        <rFont val="Calibri"/>
        <family val="2"/>
        <scheme val="minor"/>
      </rPr>
      <t xml:space="preserve"> </t>
    </r>
  </si>
  <si>
    <t>Non-significant Investments in the Common Share of Unconsolidated Financial Entities That Exceed 10% of Common Equity Tier 1</t>
  </si>
  <si>
    <t>Gross Holdings of Common Stock</t>
  </si>
  <si>
    <t>On-Balance Sheet Repo-Style Transactions</t>
  </si>
  <si>
    <t>Other On-Balance Sheet Items (Excluding Derivatives and Repo-Style Transactions)</t>
  </si>
  <si>
    <t>Off-Balance Sheet Items (Excluding Derivatives and Repo-Style Transactions)</t>
  </si>
  <si>
    <t>Permitted Offsetting Short Positions in Relation to the Specific Gross Holdings Included Above</t>
  </si>
  <si>
    <t>Holdings of Common Stock Net of Short Positions</t>
  </si>
  <si>
    <t>Reciprocal Cross Holdings in the Form of Additional Tier 1 Capital</t>
  </si>
  <si>
    <t>Non-significant Investments in the Form of Additional Tier 1 Capital Exceeding 10% Threshold</t>
  </si>
  <si>
    <t>Significant Investments in the Form of Additional Tier 1 Capital</t>
  </si>
  <si>
    <t xml:space="preserve">Investments in Own Additional Tier 1 Capital Instruments </t>
  </si>
  <si>
    <t>Capital Composition</t>
  </si>
  <si>
    <t>"Exceptions Bucket" Calculator</t>
  </si>
  <si>
    <r>
      <t>Risk-weighted Assets</t>
    </r>
    <r>
      <rPr>
        <b/>
        <vertAlign val="superscript"/>
        <sz val="12"/>
        <rFont val="Calibri"/>
        <family val="2"/>
        <scheme val="minor"/>
      </rPr>
      <t>1, 2</t>
    </r>
  </si>
  <si>
    <t>Leverage Exposure (quarterly averages)</t>
  </si>
  <si>
    <t>Planned Actions</t>
  </si>
  <si>
    <t xml:space="preserve">4. BHCs should ensure that the version of Microsoft Excel they use to complete the schedule is set to automatically calculate formulas.  This is achieved by setting “Calculation Options” (under the Formulas function) to “Automatic" within  the settings for Microsoft Excel.  </t>
  </si>
  <si>
    <t>Estimated Fair Value of Mortgage Servicing Assets</t>
  </si>
  <si>
    <t>Amount of 15% Limit Deduction Attributable to Mortgage Servicing Assets</t>
  </si>
  <si>
    <t xml:space="preserve">Mortgage Servicing Assets </t>
  </si>
  <si>
    <t>Of Which: Unconditionally Cancellable Commitments Eligible for 10% Credit Conversion Factor</t>
  </si>
  <si>
    <t>15% Common Equity Tier 1 Limit (For Items Subject to 15% Threshold)</t>
  </si>
  <si>
    <t>Additional Deduction from Common Equity Tier 1 Due to 10% Fair Value Limit of Mortgage Servicing Assets</t>
  </si>
  <si>
    <t>Total Common Equity Tier 1 Attributable to Parent Company Common Shareholders</t>
  </si>
  <si>
    <t>Deduction of Outstanding Items Subject to 15% Threshold Due to 15% Limit</t>
  </si>
  <si>
    <t>Retained Earnings</t>
  </si>
  <si>
    <t>Net Unrealized Gains and Losses on Available-for-Sale Debt Securities Plus Unrealized Gains on Available-for-Sale Equity</t>
  </si>
  <si>
    <t>Unrealized Losses on AFS Equity (Report as Negative)</t>
  </si>
  <si>
    <t>Unrealized Gains and Losses on Available-for-Sale Items</t>
  </si>
  <si>
    <t>Previously Issued Tier 1 Capital Instruments (Excluding Minority Interest) that Would No Longer Qualify (Please Report 100% Value)</t>
  </si>
  <si>
    <t>Common Equity Tier 1 After All Regulatory Adjustments Except Significant Investments, Mortgage Servicing Assets and Deferred Tax Assets Arising from Temporary Differences</t>
  </si>
  <si>
    <t>Aggregate of Items Subject To The 15% Limit (Significant Investments, Mortgage Servicing Assets and Deferred Tax Assets Arising from Temporary Differences)</t>
  </si>
  <si>
    <t>Sum of Outstanding Significant Investments, Mortgage Servicing Assets and Deferred Tax Assets Arising from Temporary Differences Not Deducted Due to 10% Limit</t>
  </si>
  <si>
    <t>Leverage Exposure for Tier 1 Leverage Ratio (Applicable to All BHCs)</t>
  </si>
  <si>
    <t>Leverage Exposure for Supplementary Leverage Ratio (Applicable to Advanced Approaches Banking Organizations)</t>
  </si>
  <si>
    <t>FR Y-14A:  Basel III &amp; Dodd-Frank Cover Sheet</t>
  </si>
  <si>
    <t>Associated Deferred Tax Liabilities Which Would be Extinguished if the Intangible Becomes Impaired or Derecognized Under the Relevant Accounting Standards</t>
  </si>
  <si>
    <t>Deferred Tax Assets Due to Temporary Differences</t>
  </si>
  <si>
    <t>Additional Mortgage Servicing Assets Deduction Due to Fair Value Limit</t>
  </si>
  <si>
    <t>Total Mortgage Servicing Assets Classified as Intangible</t>
  </si>
  <si>
    <t>Previously Issued Tier 1 Minority Interest that would no Longer Qualify (Please Report 100% Value)</t>
  </si>
  <si>
    <t>Other Capital Requirements</t>
  </si>
  <si>
    <t>Please refer to the "FR Y-14 Basel III &amp; Dodd-Frank Schedule Instructions" when completing this schedule.</t>
  </si>
  <si>
    <t>Intangibles Other than Mortgage Servicing Assets, Net of Related Deferred Tax Liabilities</t>
  </si>
  <si>
    <t>Excess Expected Credit Loss (ECL) -- Applicable to Advanced Approaches Banking Organizations</t>
  </si>
  <si>
    <t xml:space="preserve">Investments in Own Shares </t>
  </si>
  <si>
    <t>Significant Investments in the Common Stock of Unconsolidated Financial Entities (Amount Above 10% Threshold)</t>
  </si>
  <si>
    <t>Mortgage Servicing Assets (Amount Above 10% Threshold)</t>
  </si>
  <si>
    <r>
      <rPr>
        <b/>
        <sz val="11"/>
        <rFont val="Calibri"/>
        <family val="2"/>
        <scheme val="minor"/>
      </rPr>
      <t>Data Validation Check</t>
    </r>
    <r>
      <rPr>
        <sz val="11"/>
        <rFont val="Calibri"/>
        <family val="2"/>
        <scheme val="minor"/>
      </rPr>
      <t xml:space="preserve"> (The following cells provide checks for consistency of the projected schedules)</t>
    </r>
  </si>
  <si>
    <r>
      <rPr>
        <b/>
        <sz val="11"/>
        <rFont val="Calibri"/>
        <family val="2"/>
        <scheme val="minor"/>
      </rPr>
      <t>Differences in Reporting from the Y-14A Summary Schedule -- Up to 2014</t>
    </r>
    <r>
      <rPr>
        <sz val="11"/>
        <rFont val="Calibri"/>
        <family val="2"/>
        <scheme val="minor"/>
      </rPr>
      <t xml:space="preserve"> (Please ensure the logic applies.  If Yes, please input "Yes."  If No, please explain why not in the Explanations Memorandum Box)</t>
    </r>
  </si>
  <si>
    <t>Significant Investments in the Common Stock of Unconsolidated Financial Entities</t>
  </si>
  <si>
    <t>Amount to be Deducted from Common Equity Tier 1 Due to 10% Limit</t>
  </si>
  <si>
    <t>Mortgage Servicing Assets Net of Related Deferred Tax Liabilities</t>
  </si>
  <si>
    <t>Deferred Tax Assets Due to Temporary Differences, Net of Related Deferred Tax Liabilities</t>
  </si>
  <si>
    <t>Outstanding Significant Investments in the Common Stock of Financial Entities Not Deducted Due to 10% Limit</t>
  </si>
  <si>
    <t>Outstanding Mortgage Servicing Assets Not Deducted Due to 10% Limit</t>
  </si>
  <si>
    <t>Outstanding Deferred Tax Assets Due To Temporary Differences Not Deducted Due to 10% Limit</t>
  </si>
  <si>
    <t>Credit Risk (Including CCR and non-trading credit risk), with 1.06 scaling factor - Applicable to Advanced Approaches Banking Organizations</t>
  </si>
  <si>
    <t>Advanced CVA Approach</t>
  </si>
  <si>
    <t>Unstressed VaR with Multipliers</t>
  </si>
  <si>
    <t>Stressed VaR with Multipliers</t>
  </si>
  <si>
    <t>Market Risk</t>
  </si>
  <si>
    <t>VaR with Multiplier</t>
  </si>
  <si>
    <t>Stressed VaR with Multiplier</t>
  </si>
  <si>
    <t>Comprehensive Risk Measurement (CRM), Before Application of Surcharge</t>
  </si>
  <si>
    <t>Basel I Credit Risk (Including CCR and non-trading credit risk) - Applicable to All BHCs</t>
  </si>
  <si>
    <t>Derivatives, Potential Future Exposure</t>
  </si>
  <si>
    <t>Non-modeled Securitization</t>
  </si>
  <si>
    <t>Standardized Measurement Method (100%) for Exposures Subject to CRM</t>
  </si>
  <si>
    <t>FR Y-14A - Basel III &amp; Dodd-Frank Schedule:  (Supervisory Baseline Scenario)</t>
  </si>
  <si>
    <t>Other Common Equity Tier 1 Deductions</t>
  </si>
  <si>
    <t>Lines 24-34</t>
  </si>
  <si>
    <t>Lines 49-50</t>
  </si>
  <si>
    <t>Lines 53-58</t>
  </si>
  <si>
    <t>Lines 64-65</t>
  </si>
  <si>
    <t>Lines 67-71</t>
  </si>
  <si>
    <t>Lines 8-9</t>
  </si>
  <si>
    <t>Lines 37</t>
  </si>
  <si>
    <t>Data validation (Summary Schedule) Line 78-85</t>
  </si>
  <si>
    <t>Data validation (Common Stock Check) Line 74</t>
  </si>
  <si>
    <t>Regulatory Deductions Due to Insufficient Tier 2 Capital</t>
  </si>
  <si>
    <t>Other Tier 1 Capital Regulatory Deductions</t>
  </si>
  <si>
    <t>Does Line 50, "Common Stock and Related Surplus" = Line 1, "Common Stock and Related Surplus"?</t>
  </si>
  <si>
    <t>Does Line 51, "Issuance of common stock" = "Total issuance of common stock" of Capital Worksheet (FR Y-14A Summary Schedule)?</t>
  </si>
  <si>
    <t>Does Line 52, "Repurchases of common stock" = "Total share repurchases" of Capital Worksheet (FR Y-14A Summary Schedule)?</t>
  </si>
  <si>
    <t>Does Line 53, "Net income (loss) attributable to bank holding company" = "Net income (loss) attributable to bank holding company" (MDRM No. bhct4340) of Capital Worksheet (FR Y-14A Summary Schedule)?</t>
  </si>
  <si>
    <t>Does Line 54, "Cash dividends declared on preferred stock" = "Cash dividends declared on preferred stock" (MDRM No. bhck4598) of Capital Worksheet (FR Y-14A Summary Schedule)?</t>
  </si>
  <si>
    <t>Does Line 55, "Cash dividends declared on common stock" = "Cash dividends declared on common stock" (MDRM No. bhck4460) of Capital Worksheet (FR Y-14A Summary Schedule)?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</si>
</sst>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_);\(0\)"/>
  </numFmts>
  <fonts count="23"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indexed="8"/>
      <name val="Calibri"/>
      <family val="2"/>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sz val="11"/>
      <color rgb="FF00B050"/>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1"/>
      <color rgb="FFFF0000"/>
      <name val="Calibri"/>
      <family val="2"/>
      <scheme val="minor"/>
    </font>
    <font>
      <b/>
      <sz val="14"/>
      <color theme="1"/>
      <name val="Calibri"/>
      <family val="2"/>
      <scheme val="minor"/>
    </font>
    <font>
      <b/>
      <sz val="14"/>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s>
  <borders count="4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34998626667073579"/>
      </bottom>
      <diagonal/>
    </border>
    <border>
      <left style="thin">
        <color indexed="64"/>
      </left>
      <right style="thin">
        <color theme="0" tint="-0.34998626667073579"/>
      </right>
      <top/>
      <bottom style="thin">
        <color indexed="64"/>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4" borderId="12" applyNumberFormat="0" applyFont="0" applyBorder="0" applyProtection="0">
      <alignment horizontal="center" vertical="center"/>
    </xf>
    <xf numFmtId="0" fontId="10" fillId="2" borderId="11" applyFont="0" applyBorder="0">
      <alignment horizontal="center" wrapText="1"/>
    </xf>
    <xf numFmtId="3" fontId="9" fillId="5" borderId="12" applyFont="0" applyProtection="0">
      <alignment horizontal="right" vertical="center"/>
    </xf>
    <xf numFmtId="0" fontId="9" fillId="5" borderId="11" applyNumberFormat="0" applyFont="0" applyBorder="0" applyProtection="0">
      <alignment horizontal="left" vertical="center"/>
    </xf>
    <xf numFmtId="3" fontId="9" fillId="6" borderId="12" applyFont="0">
      <alignment horizontal="right" vertical="center"/>
      <protection locked="0"/>
    </xf>
    <xf numFmtId="0" fontId="9" fillId="2" borderId="0" applyFont="0" applyBorder="0"/>
    <xf numFmtId="0" fontId="1" fillId="0" borderId="0"/>
    <xf numFmtId="3" fontId="9" fillId="7" borderId="12" applyFont="0">
      <alignment horizontal="right" vertical="center"/>
      <protection locked="0"/>
    </xf>
    <xf numFmtId="3" fontId="9" fillId="2" borderId="12" applyFont="0">
      <alignment horizontal="right" vertical="center"/>
    </xf>
    <xf numFmtId="0" fontId="19" fillId="0" borderId="34" applyNumberFormat="0" applyFill="0" applyAlignment="0" applyProtection="0"/>
  </cellStyleXfs>
  <cellXfs count="260">
    <xf numFmtId="0" fontId="0" fillId="0" borderId="0" xfId="0"/>
    <xf numFmtId="0" fontId="0" fillId="2" borderId="0" xfId="0" applyFill="1" applyProtection="1"/>
    <xf numFmtId="0" fontId="0" fillId="2" borderId="0" xfId="0" applyFont="1" applyFill="1" applyProtection="1"/>
    <xf numFmtId="0" fontId="0" fillId="2" borderId="0" xfId="0" applyFill="1" applyAlignment="1" applyProtection="1"/>
    <xf numFmtId="0" fontId="0" fillId="2" borderId="0" xfId="0" applyFont="1" applyFill="1" applyAlignment="1" applyProtection="1">
      <alignment horizontal="justify"/>
    </xf>
    <xf numFmtId="0" fontId="8"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0" fillId="2" borderId="2" xfId="0" applyFill="1" applyBorder="1" applyProtection="1"/>
    <xf numFmtId="0" fontId="6" fillId="3" borderId="0" xfId="0" applyFont="1" applyFill="1" applyBorder="1" applyAlignment="1" applyProtection="1">
      <alignment horizontal="left" vertical="center" indent="4"/>
    </xf>
    <xf numFmtId="0" fontId="12" fillId="3" borderId="0" xfId="0" applyFont="1" applyFill="1" applyBorder="1" applyAlignment="1" applyProtection="1">
      <alignment horizontal="left" vertical="center"/>
    </xf>
    <xf numFmtId="0" fontId="6" fillId="3" borderId="0" xfId="0" applyFont="1" applyFill="1" applyBorder="1" applyAlignment="1" applyProtection="1">
      <alignment horizontal="left" vertical="center"/>
    </xf>
    <xf numFmtId="0" fontId="13" fillId="3" borderId="0" xfId="9" applyFont="1" applyFill="1" applyProtection="1"/>
    <xf numFmtId="0" fontId="13" fillId="3" borderId="10" xfId="9" applyFont="1" applyFill="1" applyBorder="1" applyAlignment="1" applyProtection="1">
      <alignment horizontal="center" vertical="center" wrapText="1"/>
    </xf>
    <xf numFmtId="0" fontId="14" fillId="3" borderId="2" xfId="9" applyFont="1" applyFill="1" applyBorder="1" applyAlignment="1" applyProtection="1">
      <alignment horizontal="center" wrapText="1"/>
    </xf>
    <xf numFmtId="0" fontId="12" fillId="3" borderId="0" xfId="0" applyFont="1" applyFill="1" applyBorder="1" applyAlignment="1" applyProtection="1">
      <alignment horizontal="left" indent="6"/>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2" fillId="3" borderId="0" xfId="0" applyFont="1" applyFill="1" applyBorder="1" applyAlignment="1" applyProtection="1">
      <alignment horizontal="left"/>
    </xf>
    <xf numFmtId="0" fontId="6" fillId="3" borderId="0" xfId="0" applyFont="1" applyFill="1" applyBorder="1" applyAlignment="1" applyProtection="1">
      <alignment horizontal="left" indent="6"/>
    </xf>
    <xf numFmtId="0" fontId="6" fillId="3" borderId="0" xfId="9" applyFont="1" applyFill="1" applyBorder="1" applyAlignment="1" applyProtection="1">
      <alignment horizontal="left" indent="2"/>
    </xf>
    <xf numFmtId="0" fontId="6" fillId="3" borderId="0" xfId="0" applyFont="1" applyFill="1" applyBorder="1" applyAlignment="1" applyProtection="1">
      <alignment horizontal="left" indent="4"/>
    </xf>
    <xf numFmtId="0" fontId="6" fillId="3" borderId="0" xfId="0" applyFont="1" applyFill="1" applyBorder="1" applyAlignment="1" applyProtection="1">
      <alignment horizontal="left" indent="5"/>
    </xf>
    <xf numFmtId="0" fontId="6" fillId="3" borderId="0" xfId="9" applyFont="1" applyFill="1" applyProtection="1"/>
    <xf numFmtId="0" fontId="12" fillId="3" borderId="0" xfId="0" applyFont="1" applyFill="1" applyBorder="1" applyAlignment="1" applyProtection="1">
      <alignment horizontal="left" indent="2"/>
    </xf>
    <xf numFmtId="0" fontId="6" fillId="3" borderId="0" xfId="0" applyFont="1" applyFill="1" applyProtection="1"/>
    <xf numFmtId="0" fontId="0" fillId="3" borderId="0" xfId="0" applyFill="1" applyProtection="1"/>
    <xf numFmtId="37" fontId="0" fillId="0" borderId="0" xfId="9" applyNumberFormat="1" applyFont="1" applyFill="1" applyBorder="1" applyProtection="1">
      <protection locked="0"/>
    </xf>
    <xf numFmtId="0" fontId="0" fillId="0" borderId="0" xfId="0" applyFill="1"/>
    <xf numFmtId="0" fontId="0" fillId="0" borderId="0" xfId="0" applyFont="1"/>
    <xf numFmtId="0" fontId="4" fillId="0" borderId="0" xfId="0" applyFont="1"/>
    <xf numFmtId="0" fontId="0" fillId="0" borderId="0" xfId="0" applyFill="1" applyBorder="1" applyAlignment="1" applyProtection="1"/>
    <xf numFmtId="0" fontId="5" fillId="2" borderId="0" xfId="0" applyFont="1" applyFill="1" applyProtection="1"/>
    <xf numFmtId="0" fontId="12" fillId="3" borderId="0" xfId="0" applyFont="1" applyFill="1" applyBorder="1" applyAlignment="1" applyProtection="1">
      <alignment horizontal="left" vertical="center" indent="4"/>
    </xf>
    <xf numFmtId="0" fontId="0" fillId="2" borderId="0" xfId="0" applyFont="1" applyFill="1" applyAlignment="1" applyProtection="1">
      <alignment wrapText="1"/>
    </xf>
    <xf numFmtId="0" fontId="0" fillId="3" borderId="0" xfId="0" applyFont="1" applyFill="1" applyAlignment="1" applyProtection="1"/>
    <xf numFmtId="0" fontId="0" fillId="3" borderId="0" xfId="0" applyFont="1" applyFill="1" applyProtection="1"/>
    <xf numFmtId="0" fontId="4" fillId="3" borderId="0" xfId="0" applyFont="1" applyFill="1" applyAlignment="1" applyProtection="1"/>
    <xf numFmtId="0" fontId="0" fillId="3" borderId="0" xfId="0" applyFont="1" applyFill="1" applyBorder="1" applyProtection="1"/>
    <xf numFmtId="0" fontId="0" fillId="3" borderId="0" xfId="0" applyFill="1" applyBorder="1" applyAlignment="1" applyProtection="1"/>
    <xf numFmtId="0" fontId="0" fillId="3" borderId="0" xfId="0" applyFont="1" applyFill="1" applyBorder="1" applyAlignment="1" applyProtection="1"/>
    <xf numFmtId="0" fontId="0" fillId="3" borderId="0" xfId="0" applyFill="1" applyBorder="1" applyAlignment="1" applyProtection="1">
      <alignment horizontal="left" indent="4"/>
    </xf>
    <xf numFmtId="0" fontId="4" fillId="3" borderId="0" xfId="0" applyFont="1" applyFill="1" applyBorder="1" applyAlignment="1" applyProtection="1"/>
    <xf numFmtId="0" fontId="6" fillId="3" borderId="0" xfId="0" applyFont="1" applyFill="1" applyAlignment="1" applyProtection="1"/>
    <xf numFmtId="0" fontId="3" fillId="3" borderId="0" xfId="0" applyFont="1" applyFill="1" applyProtection="1"/>
    <xf numFmtId="0" fontId="12" fillId="3" borderId="0" xfId="0" applyFont="1" applyFill="1" applyAlignment="1" applyProtection="1">
      <alignment horizontal="left" indent="1"/>
    </xf>
    <xf numFmtId="0" fontId="12" fillId="3" borderId="0" xfId="0" applyFont="1" applyFill="1" applyAlignment="1" applyProtection="1">
      <alignment wrapText="1"/>
    </xf>
    <xf numFmtId="0" fontId="18" fillId="3" borderId="0" xfId="0" applyFont="1" applyFill="1" applyProtection="1"/>
    <xf numFmtId="0" fontId="3" fillId="3" borderId="0" xfId="0" applyFont="1" applyFill="1" applyAlignment="1" applyProtection="1"/>
    <xf numFmtId="0" fontId="5" fillId="3" borderId="0" xfId="0" applyFont="1" applyFill="1" applyProtection="1"/>
    <xf numFmtId="0" fontId="3" fillId="3" borderId="0" xfId="0" applyFont="1" applyFill="1" applyAlignment="1" applyProtection="1">
      <alignment horizontal="left" wrapText="1" indent="4"/>
    </xf>
    <xf numFmtId="0" fontId="5" fillId="3" borderId="0" xfId="0" applyFont="1" applyFill="1" applyBorder="1" applyProtection="1"/>
    <xf numFmtId="0" fontId="2" fillId="3" borderId="0" xfId="0" applyFont="1" applyFill="1" applyProtection="1"/>
    <xf numFmtId="0" fontId="6" fillId="3" borderId="0" xfId="0" applyFont="1" applyFill="1" applyBorder="1" applyProtection="1"/>
    <xf numFmtId="0" fontId="15" fillId="3" borderId="0" xfId="0" applyFont="1" applyFill="1" applyProtection="1"/>
    <xf numFmtId="0" fontId="3" fillId="3" borderId="0" xfId="0" applyFont="1" applyFill="1" applyAlignment="1" applyProtection="1">
      <alignment horizontal="left" wrapText="1" indent="2"/>
    </xf>
    <xf numFmtId="0" fontId="17" fillId="3" borderId="2" xfId="0" applyFont="1" applyFill="1" applyBorder="1" applyAlignment="1" applyProtection="1">
      <alignment horizontal="center"/>
    </xf>
    <xf numFmtId="0" fontId="0" fillId="0" borderId="0" xfId="0" applyFont="1" applyFill="1" applyProtection="1"/>
    <xf numFmtId="0" fontId="6" fillId="0" borderId="0" xfId="0" applyFont="1" applyFill="1" applyBorder="1" applyAlignment="1" applyProtection="1">
      <alignment horizontal="left" vertical="center" indent="4"/>
    </xf>
    <xf numFmtId="0" fontId="6" fillId="0" borderId="0" xfId="0" applyFont="1" applyFill="1" applyBorder="1" applyAlignment="1" applyProtection="1">
      <alignment horizontal="left" vertical="center"/>
    </xf>
    <xf numFmtId="0" fontId="4" fillId="3" borderId="0" xfId="0" applyFont="1" applyFill="1" applyProtection="1"/>
    <xf numFmtId="0" fontId="0" fillId="0" borderId="0" xfId="0" applyFill="1" applyProtection="1"/>
    <xf numFmtId="0" fontId="14" fillId="0" borderId="0" xfId="0" applyFont="1" applyFill="1" applyProtection="1"/>
    <xf numFmtId="0" fontId="6" fillId="3" borderId="0" xfId="0" applyFont="1" applyFill="1" applyAlignment="1" applyProtection="1">
      <alignment wrapText="1"/>
    </xf>
    <xf numFmtId="0" fontId="0" fillId="3" borderId="0" xfId="0" applyFill="1" applyAlignment="1" applyProtection="1">
      <alignment horizontal="left" wrapText="1"/>
    </xf>
    <xf numFmtId="0" fontId="0" fillId="3" borderId="0" xfId="0" applyFill="1" applyBorder="1" applyAlignment="1" applyProtection="1">
      <alignment horizontal="left" wrapText="1"/>
    </xf>
    <xf numFmtId="0" fontId="0" fillId="3" borderId="0" xfId="0" applyFill="1" applyAlignment="1" applyProtection="1">
      <alignment wrapText="1"/>
    </xf>
    <xf numFmtId="0" fontId="0" fillId="3" borderId="0" xfId="0" applyFill="1" applyAlignment="1" applyProtection="1">
      <alignment horizontal="left" indent="5"/>
    </xf>
    <xf numFmtId="0" fontId="21" fillId="3" borderId="0" xfId="0" applyFont="1" applyFill="1" applyProtection="1"/>
    <xf numFmtId="0" fontId="22" fillId="3" borderId="0" xfId="0" applyFont="1" applyFill="1" applyProtection="1"/>
    <xf numFmtId="0" fontId="22" fillId="3" borderId="0" xfId="0" applyFont="1" applyFill="1" applyBorder="1" applyProtection="1"/>
    <xf numFmtId="0" fontId="21" fillId="3" borderId="0" xfId="0" applyFont="1" applyFill="1" applyBorder="1" applyProtection="1"/>
    <xf numFmtId="0" fontId="0" fillId="3" borderId="0" xfId="0" quotePrefix="1" applyFill="1" applyProtection="1"/>
    <xf numFmtId="0" fontId="12" fillId="3" borderId="0" xfId="12" applyFont="1" applyFill="1" applyBorder="1" applyAlignment="1" applyProtection="1">
      <alignment horizontal="left" wrapText="1"/>
    </xf>
    <xf numFmtId="0" fontId="12" fillId="3" borderId="0" xfId="12" applyFont="1" applyFill="1" applyBorder="1" applyAlignment="1" applyProtection="1"/>
    <xf numFmtId="0" fontId="5" fillId="3" borderId="0" xfId="0" applyFont="1" applyFill="1" applyAlignment="1" applyProtection="1">
      <alignment horizontal="left" wrapText="1"/>
    </xf>
    <xf numFmtId="0" fontId="3" fillId="0" borderId="0" xfId="0" applyFont="1" applyFill="1" applyBorder="1" applyAlignment="1" applyProtection="1">
      <alignment horizontal="left" vertical="center" wrapText="1" indent="4"/>
    </xf>
    <xf numFmtId="0" fontId="0" fillId="3" borderId="0" xfId="0" applyFill="1" applyAlignment="1" applyProtection="1">
      <alignment horizontal="left" vertical="top" wrapText="1"/>
    </xf>
    <xf numFmtId="0" fontId="6" fillId="0" borderId="0" xfId="0" applyFont="1" applyFill="1" applyBorder="1" applyAlignment="1" applyProtection="1">
      <alignment horizontal="left" indent="4"/>
    </xf>
    <xf numFmtId="0" fontId="6" fillId="3" borderId="0" xfId="0" applyFont="1" applyFill="1" applyBorder="1" applyAlignment="1" applyProtection="1"/>
    <xf numFmtId="37" fontId="1" fillId="8" borderId="13" xfId="1" applyNumberFormat="1" applyFont="1" applyFill="1" applyBorder="1" applyAlignment="1" applyProtection="1"/>
    <xf numFmtId="37" fontId="6" fillId="3" borderId="0" xfId="9" applyNumberFormat="1" applyFont="1" applyFill="1" applyBorder="1" applyAlignment="1" applyProtection="1"/>
    <xf numFmtId="37" fontId="0" fillId="3" borderId="0" xfId="9" applyNumberFormat="1" applyFont="1" applyFill="1" applyBorder="1" applyAlignment="1" applyProtection="1"/>
    <xf numFmtId="0" fontId="12" fillId="3" borderId="0" xfId="9" applyFont="1" applyFill="1" applyAlignment="1" applyProtection="1"/>
    <xf numFmtId="37" fontId="1" fillId="3" borderId="0" xfId="9" applyNumberFormat="1" applyFont="1" applyFill="1" applyAlignment="1" applyProtection="1"/>
    <xf numFmtId="37" fontId="1" fillId="3" borderId="0" xfId="9" applyNumberFormat="1" applyFont="1" applyFill="1" applyBorder="1" applyAlignment="1" applyProtection="1"/>
    <xf numFmtId="0" fontId="6" fillId="0" borderId="0" xfId="0" applyFont="1" applyFill="1" applyAlignment="1" applyProtection="1"/>
    <xf numFmtId="0" fontId="6" fillId="3" borderId="0" xfId="9" applyFont="1" applyFill="1" applyAlignment="1" applyProtection="1"/>
    <xf numFmtId="37" fontId="6" fillId="3" borderId="36" xfId="9" applyNumberFormat="1" applyFont="1" applyFill="1" applyBorder="1" applyAlignment="1" applyProtection="1">
      <alignment wrapText="1"/>
      <protection locked="0"/>
    </xf>
    <xf numFmtId="37" fontId="6" fillId="3" borderId="36" xfId="9" applyNumberFormat="1" applyFont="1" applyFill="1" applyBorder="1" applyAlignment="1" applyProtection="1">
      <protection locked="0"/>
    </xf>
    <xf numFmtId="37" fontId="6" fillId="3" borderId="37"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16" xfId="9" applyNumberFormat="1" applyFont="1" applyFill="1" applyBorder="1" applyAlignment="1" applyProtection="1">
      <protection locked="0"/>
    </xf>
    <xf numFmtId="37" fontId="6" fillId="3" borderId="22" xfId="9" applyNumberFormat="1" applyFont="1" applyFill="1" applyBorder="1" applyAlignment="1" applyProtection="1">
      <protection locked="0"/>
    </xf>
    <xf numFmtId="37" fontId="6" fillId="3" borderId="21" xfId="9" applyNumberFormat="1" applyFont="1" applyFill="1" applyBorder="1" applyAlignment="1" applyProtection="1">
      <protection locked="0"/>
    </xf>
    <xf numFmtId="37" fontId="6" fillId="3" borderId="31" xfId="9" applyNumberFormat="1" applyFont="1" applyFill="1" applyBorder="1" applyAlignment="1" applyProtection="1">
      <protection locked="0"/>
    </xf>
    <xf numFmtId="37" fontId="6" fillId="3" borderId="13" xfId="9" applyNumberFormat="1" applyFont="1" applyFill="1" applyBorder="1" applyAlignment="1" applyProtection="1">
      <alignment wrapText="1"/>
      <protection locked="0"/>
    </xf>
    <xf numFmtId="37" fontId="6" fillId="3" borderId="17" xfId="9" applyNumberFormat="1" applyFont="1" applyFill="1" applyBorder="1" applyAlignment="1" applyProtection="1">
      <protection locked="0"/>
    </xf>
    <xf numFmtId="37" fontId="6" fillId="3" borderId="13" xfId="9" applyNumberFormat="1" applyFont="1" applyFill="1" applyBorder="1" applyAlignment="1" applyProtection="1">
      <protection locked="0"/>
    </xf>
    <xf numFmtId="37" fontId="6" fillId="3" borderId="24" xfId="9" applyNumberFormat="1" applyFont="1" applyFill="1" applyBorder="1" applyAlignment="1" applyProtection="1">
      <protection locked="0"/>
    </xf>
    <xf numFmtId="37" fontId="6" fillId="3" borderId="23" xfId="9" applyNumberFormat="1" applyFont="1" applyFill="1" applyBorder="1" applyAlignment="1" applyProtection="1">
      <protection locked="0"/>
    </xf>
    <xf numFmtId="37" fontId="6" fillId="3" borderId="32" xfId="9" applyNumberFormat="1" applyFont="1" applyFill="1" applyBorder="1" applyAlignment="1" applyProtection="1">
      <protection locked="0"/>
    </xf>
    <xf numFmtId="37" fontId="6" fillId="3" borderId="26" xfId="9" applyNumberFormat="1" applyFont="1" applyFill="1" applyBorder="1" applyAlignment="1" applyProtection="1">
      <alignment wrapText="1"/>
      <protection locked="0"/>
    </xf>
    <xf numFmtId="37" fontId="6" fillId="3" borderId="27" xfId="9" applyNumberFormat="1" applyFont="1" applyFill="1" applyBorder="1" applyAlignment="1" applyProtection="1">
      <protection locked="0"/>
    </xf>
    <xf numFmtId="37" fontId="6" fillId="3" borderId="30" xfId="9" applyNumberFormat="1" applyFont="1" applyFill="1" applyBorder="1" applyAlignment="1" applyProtection="1">
      <protection locked="0"/>
    </xf>
    <xf numFmtId="37" fontId="6" fillId="3" borderId="29" xfId="9" applyNumberFormat="1" applyFont="1" applyFill="1" applyBorder="1" applyAlignment="1" applyProtection="1">
      <protection locked="0"/>
    </xf>
    <xf numFmtId="37" fontId="6" fillId="3" borderId="26" xfId="9" applyNumberFormat="1" applyFont="1" applyFill="1" applyBorder="1" applyAlignment="1" applyProtection="1">
      <protection locked="0"/>
    </xf>
    <xf numFmtId="37" fontId="6" fillId="3" borderId="28" xfId="9" applyNumberFormat="1" applyFont="1" applyFill="1" applyBorder="1" applyAlignment="1" applyProtection="1">
      <protection locked="0"/>
    </xf>
    <xf numFmtId="37" fontId="6" fillId="3" borderId="25" xfId="9" applyNumberFormat="1" applyFont="1" applyFill="1" applyBorder="1" applyAlignment="1" applyProtection="1">
      <protection locked="0"/>
    </xf>
    <xf numFmtId="37" fontId="6" fillId="3" borderId="33" xfId="9" applyNumberFormat="1" applyFont="1" applyFill="1" applyBorder="1" applyAlignment="1" applyProtection="1">
      <protection locked="0"/>
    </xf>
    <xf numFmtId="0" fontId="12" fillId="0" borderId="0" xfId="0" applyFont="1" applyFill="1" applyAlignment="1" applyProtection="1"/>
    <xf numFmtId="37" fontId="6" fillId="0" borderId="0" xfId="0" applyNumberFormat="1" applyFont="1" applyFill="1" applyAlignment="1" applyProtection="1"/>
    <xf numFmtId="0" fontId="14" fillId="0" borderId="0" xfId="0" applyFont="1" applyFill="1" applyAlignment="1" applyProtection="1"/>
    <xf numFmtId="0" fontId="13" fillId="3" borderId="0" xfId="9" applyFont="1" applyFill="1" applyAlignment="1" applyProtection="1"/>
    <xf numFmtId="0" fontId="13" fillId="3" borderId="0" xfId="0" applyFont="1" applyFill="1" applyAlignment="1" applyProtection="1"/>
    <xf numFmtId="0" fontId="12" fillId="3" borderId="0" xfId="0" applyFont="1" applyFill="1" applyAlignment="1" applyProtection="1"/>
    <xf numFmtId="37" fontId="6" fillId="3" borderId="35" xfId="9" applyNumberFormat="1" applyFont="1" applyFill="1" applyBorder="1" applyAlignment="1" applyProtection="1"/>
    <xf numFmtId="37" fontId="6" fillId="3" borderId="23" xfId="9" applyNumberFormat="1" applyFont="1" applyFill="1" applyBorder="1" applyAlignment="1" applyProtection="1"/>
    <xf numFmtId="37" fontId="6" fillId="3" borderId="25" xfId="9" applyNumberFormat="1" applyFont="1" applyFill="1" applyBorder="1" applyAlignment="1" applyProtection="1"/>
    <xf numFmtId="37" fontId="0" fillId="3" borderId="0" xfId="1" applyNumberFormat="1" applyFont="1" applyFill="1" applyAlignment="1" applyProtection="1"/>
    <xf numFmtId="37" fontId="0" fillId="3" borderId="0" xfId="0" applyNumberFormat="1" applyFont="1" applyFill="1" applyAlignment="1" applyProtection="1"/>
    <xf numFmtId="37" fontId="14" fillId="3" borderId="2" xfId="9" applyNumberFormat="1" applyFont="1" applyFill="1" applyBorder="1" applyAlignment="1" applyProtection="1">
      <alignment wrapText="1"/>
    </xf>
    <xf numFmtId="37" fontId="13" fillId="3" borderId="0" xfId="9" applyNumberFormat="1" applyFont="1" applyFill="1" applyBorder="1" applyAlignment="1" applyProtection="1">
      <alignment horizontal="center" vertical="center" wrapText="1"/>
    </xf>
    <xf numFmtId="37" fontId="12" fillId="3" borderId="5" xfId="1" applyNumberFormat="1" applyFont="1" applyFill="1" applyBorder="1" applyAlignment="1" applyProtection="1">
      <alignment horizontal="center" vertical="center"/>
    </xf>
    <xf numFmtId="37" fontId="12" fillId="3" borderId="0" xfId="1" applyNumberFormat="1" applyFont="1" applyFill="1" applyBorder="1" applyAlignment="1" applyProtection="1">
      <alignment horizontal="center" vertical="center"/>
    </xf>
    <xf numFmtId="37" fontId="12" fillId="3" borderId="0" xfId="1" applyNumberFormat="1" applyFont="1" applyFill="1" applyAlignment="1" applyProtection="1">
      <alignment horizontal="center" vertical="center"/>
    </xf>
    <xf numFmtId="37" fontId="12" fillId="3" borderId="0" xfId="9" applyNumberFormat="1" applyFont="1" applyFill="1" applyAlignment="1" applyProtection="1">
      <alignment horizontal="center" vertical="center"/>
    </xf>
    <xf numFmtId="37" fontId="0" fillId="3" borderId="0" xfId="0" applyNumberFormat="1" applyFont="1" applyFill="1" applyBorder="1" applyAlignment="1" applyProtection="1"/>
    <xf numFmtId="37" fontId="3" fillId="3" borderId="0" xfId="1" applyNumberFormat="1" applyFont="1" applyFill="1" applyAlignment="1" applyProtection="1"/>
    <xf numFmtId="37" fontId="5" fillId="3" borderId="0" xfId="1" applyNumberFormat="1" applyFont="1" applyFill="1" applyAlignment="1" applyProtection="1"/>
    <xf numFmtId="37" fontId="5" fillId="3" borderId="0" xfId="0" applyNumberFormat="1" applyFont="1" applyFill="1" applyAlignment="1" applyProtection="1"/>
    <xf numFmtId="37" fontId="6" fillId="3" borderId="0" xfId="0" applyNumberFormat="1" applyFont="1" applyFill="1" applyAlignment="1" applyProtection="1"/>
    <xf numFmtId="37" fontId="3" fillId="3" borderId="0" xfId="0" applyNumberFormat="1" applyFont="1" applyFill="1" applyAlignment="1" applyProtection="1"/>
    <xf numFmtId="37" fontId="6" fillId="3" borderId="0" xfId="1" applyNumberFormat="1" applyFont="1" applyFill="1" applyAlignment="1" applyProtection="1"/>
    <xf numFmtId="37" fontId="3" fillId="8" borderId="13" xfId="2" applyNumberFormat="1" applyFont="1" applyFill="1" applyBorder="1" applyAlignment="1" applyProtection="1">
      <alignment horizontal="center" vertical="center"/>
    </xf>
    <xf numFmtId="37" fontId="14" fillId="3" borderId="0" xfId="9" applyNumberFormat="1" applyFont="1" applyFill="1" applyBorder="1" applyAlignment="1" applyProtection="1">
      <alignment wrapText="1"/>
    </xf>
    <xf numFmtId="37" fontId="13" fillId="3" borderId="0" xfId="9" applyNumberFormat="1" applyFont="1" applyFill="1" applyBorder="1" applyAlignment="1" applyProtection="1">
      <alignment horizontal="center" wrapText="1"/>
    </xf>
    <xf numFmtId="37" fontId="13" fillId="3" borderId="10" xfId="9" applyNumberFormat="1" applyFont="1" applyFill="1" applyBorder="1" applyAlignment="1" applyProtection="1">
      <alignment horizontal="center" wrapText="1"/>
    </xf>
    <xf numFmtId="37" fontId="12" fillId="3" borderId="5" xfId="1" applyNumberFormat="1" applyFont="1" applyFill="1" applyBorder="1" applyAlignment="1" applyProtection="1">
      <alignment horizontal="center"/>
    </xf>
    <xf numFmtId="37" fontId="12" fillId="3" borderId="0" xfId="1" applyNumberFormat="1" applyFont="1" applyFill="1" applyBorder="1" applyAlignment="1" applyProtection="1">
      <alignment horizontal="center"/>
    </xf>
    <xf numFmtId="37" fontId="12" fillId="3" borderId="0" xfId="1" applyNumberFormat="1" applyFont="1" applyFill="1" applyAlignment="1" applyProtection="1">
      <alignment horizontal="center"/>
    </xf>
    <xf numFmtId="37" fontId="12" fillId="3" borderId="0" xfId="9" applyNumberFormat="1" applyFont="1" applyFill="1" applyAlignment="1" applyProtection="1">
      <alignment horizontal="center"/>
    </xf>
    <xf numFmtId="37" fontId="12"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2" fillId="3" borderId="0" xfId="12" applyNumberFormat="1" applyFont="1" applyFill="1" applyBorder="1" applyAlignment="1" applyProtection="1"/>
    <xf numFmtId="37" fontId="2" fillId="3" borderId="0" xfId="0" applyNumberFormat="1" applyFont="1" applyFill="1" applyAlignment="1" applyProtection="1"/>
    <xf numFmtId="37" fontId="3" fillId="8" borderId="13" xfId="1" applyNumberFormat="1" applyFont="1" applyFill="1" applyBorder="1" applyAlignment="1" applyProtection="1">
      <alignment horizontal="center"/>
    </xf>
    <xf numFmtId="37" fontId="3" fillId="8" borderId="13" xfId="9" applyNumberFormat="1" applyFont="1" applyFill="1" applyBorder="1" applyAlignment="1" applyProtection="1">
      <alignment horizontal="center" vertical="center"/>
    </xf>
    <xf numFmtId="37" fontId="0" fillId="3" borderId="0" xfId="0" applyNumberFormat="1" applyFill="1" applyAlignment="1" applyProtection="1"/>
    <xf numFmtId="37" fontId="12" fillId="3" borderId="2" xfId="9" applyNumberFormat="1" applyFont="1" applyFill="1" applyBorder="1" applyAlignment="1" applyProtection="1">
      <alignment wrapText="1"/>
    </xf>
    <xf numFmtId="0" fontId="6" fillId="3" borderId="0" xfId="9" applyFont="1" applyFill="1" applyAlignment="1" applyProtection="1">
      <alignment horizontal="center" vertical="center"/>
    </xf>
    <xf numFmtId="0" fontId="13" fillId="3" borderId="11" xfId="9" applyFont="1" applyFill="1" applyBorder="1" applyAlignment="1" applyProtection="1">
      <alignment horizontal="center" vertical="center"/>
    </xf>
    <xf numFmtId="0" fontId="13" fillId="3" borderId="9" xfId="9" applyFont="1" applyFill="1" applyBorder="1" applyAlignment="1" applyProtection="1">
      <alignment horizontal="center" vertical="center" wrapText="1"/>
    </xf>
    <xf numFmtId="0" fontId="13" fillId="3" borderId="10" xfId="9" applyFont="1" applyFill="1" applyBorder="1" applyAlignment="1" applyProtection="1">
      <alignment horizontal="center" vertical="center"/>
    </xf>
    <xf numFmtId="37" fontId="14" fillId="3" borderId="2" xfId="9" applyNumberFormat="1" applyFont="1" applyFill="1" applyBorder="1" applyAlignment="1" applyProtection="1"/>
    <xf numFmtId="37" fontId="6" fillId="3" borderId="0" xfId="9" applyNumberFormat="1" applyFont="1" applyFill="1" applyAlignment="1" applyProtection="1">
      <alignment horizontal="center" vertical="center"/>
    </xf>
    <xf numFmtId="37" fontId="13" fillId="3" borderId="10" xfId="9" applyNumberFormat="1" applyFont="1" applyFill="1" applyBorder="1" applyAlignment="1" applyProtection="1">
      <alignment horizontal="center" vertical="center" wrapText="1"/>
    </xf>
    <xf numFmtId="37" fontId="13" fillId="3" borderId="10" xfId="9" applyNumberFormat="1" applyFont="1" applyFill="1" applyBorder="1" applyAlignment="1" applyProtection="1">
      <alignment horizontal="center" vertical="center"/>
    </xf>
    <xf numFmtId="37" fontId="12" fillId="3" borderId="9" xfId="0" applyNumberFormat="1" applyFont="1" applyFill="1" applyBorder="1" applyAlignment="1" applyProtection="1">
      <alignment horizontal="center" wrapText="1"/>
    </xf>
    <xf numFmtId="37" fontId="12" fillId="3" borderId="12" xfId="0" applyNumberFormat="1" applyFont="1" applyFill="1" applyBorder="1" applyAlignment="1" applyProtection="1">
      <alignment horizontal="center"/>
    </xf>
    <xf numFmtId="37" fontId="12" fillId="3" borderId="12" xfId="0" applyNumberFormat="1" applyFont="1" applyFill="1" applyBorder="1" applyAlignment="1" applyProtection="1">
      <alignment horizontal="center" wrapText="1"/>
    </xf>
    <xf numFmtId="37" fontId="6" fillId="9" borderId="21" xfId="1" applyNumberFormat="1" applyFont="1" applyFill="1" applyBorder="1" applyAlignment="1" applyProtection="1"/>
    <xf numFmtId="37" fontId="6" fillId="9" borderId="16" xfId="1" applyNumberFormat="1" applyFont="1" applyFill="1" applyBorder="1" applyAlignment="1" applyProtection="1"/>
    <xf numFmtId="37" fontId="6" fillId="9" borderId="22" xfId="1" applyNumberFormat="1" applyFont="1" applyFill="1" applyBorder="1" applyAlignment="1" applyProtection="1"/>
    <xf numFmtId="37" fontId="6" fillId="9" borderId="41" xfId="1" applyNumberFormat="1" applyFont="1" applyFill="1" applyBorder="1" applyAlignment="1" applyProtection="1"/>
    <xf numFmtId="37" fontId="6" fillId="9" borderId="27" xfId="1" applyNumberFormat="1" applyFont="1" applyFill="1" applyBorder="1" applyAlignment="1" applyProtection="1"/>
    <xf numFmtId="37" fontId="6" fillId="9" borderId="30" xfId="1" applyNumberFormat="1" applyFont="1" applyFill="1" applyBorder="1" applyAlignment="1" applyProtection="1"/>
    <xf numFmtId="0" fontId="6" fillId="0" borderId="0" xfId="0" applyFont="1" applyFill="1" applyBorder="1" applyAlignment="1" applyProtection="1">
      <alignment horizontal="left" indent="7"/>
    </xf>
    <xf numFmtId="0" fontId="6" fillId="0" borderId="0" xfId="0" applyFont="1" applyFill="1" applyBorder="1" applyAlignment="1" applyProtection="1"/>
    <xf numFmtId="0" fontId="6" fillId="3" borderId="0" xfId="0" applyFont="1" applyFill="1" applyAlignment="1" applyProtection="1">
      <alignment horizontal="left" indent="3"/>
    </xf>
    <xf numFmtId="0" fontId="6" fillId="0" borderId="0" xfId="0" applyFont="1" applyFill="1" applyBorder="1" applyAlignment="1" applyProtection="1">
      <alignment horizontal="left" vertical="center" wrapText="1" indent="4"/>
    </xf>
    <xf numFmtId="37" fontId="6" fillId="8" borderId="13" xfId="2" applyNumberFormat="1" applyFont="1" applyFill="1" applyBorder="1" applyAlignment="1" applyProtection="1">
      <alignment horizontal="center"/>
    </xf>
    <xf numFmtId="37" fontId="6" fillId="8" borderId="13" xfId="2" applyNumberFormat="1" applyFont="1" applyFill="1" applyBorder="1" applyAlignment="1" applyProtection="1"/>
    <xf numFmtId="37" fontId="6" fillId="3" borderId="13" xfId="1" applyNumberFormat="1" applyFont="1" applyFill="1" applyBorder="1" applyAlignment="1" applyProtection="1">
      <protection locked="0"/>
    </xf>
    <xf numFmtId="37" fontId="6" fillId="8" borderId="13" xfId="1" applyNumberFormat="1" applyFont="1" applyFill="1" applyBorder="1" applyAlignment="1" applyProtection="1"/>
    <xf numFmtId="37" fontId="6" fillId="3" borderId="0" xfId="0" applyNumberFormat="1" applyFont="1" applyFill="1" applyBorder="1" applyAlignment="1" applyProtection="1"/>
    <xf numFmtId="37" fontId="6" fillId="8" borderId="13" xfId="1" quotePrefix="1" applyNumberFormat="1" applyFont="1" applyFill="1" applyBorder="1" applyAlignment="1" applyProtection="1"/>
    <xf numFmtId="0" fontId="6" fillId="3" borderId="0" xfId="0" applyFont="1" applyFill="1" applyBorder="1" applyAlignment="1" applyProtection="1">
      <alignment horizontal="left" vertical="center" wrapText="1" indent="4"/>
    </xf>
    <xf numFmtId="0" fontId="12" fillId="3" borderId="0" xfId="0" applyFont="1" applyFill="1" applyBorder="1" applyAlignment="1" applyProtection="1">
      <alignment horizontal="left" vertical="center" indent="1"/>
    </xf>
    <xf numFmtId="0" fontId="6" fillId="3" borderId="0" xfId="0" applyFont="1" applyFill="1" applyBorder="1" applyAlignment="1" applyProtection="1">
      <alignment horizontal="left" vertical="center" indent="1"/>
    </xf>
    <xf numFmtId="0" fontId="6" fillId="0" borderId="0" xfId="0" applyFont="1" applyFill="1" applyBorder="1" applyAlignment="1" applyProtection="1">
      <alignment horizontal="left" vertical="center" indent="1"/>
    </xf>
    <xf numFmtId="37" fontId="6" fillId="3" borderId="15" xfId="9" applyNumberFormat="1" applyFont="1" applyFill="1" applyBorder="1" applyAlignment="1" applyProtection="1">
      <protection locked="0"/>
    </xf>
    <xf numFmtId="37" fontId="6" fillId="3" borderId="0" xfId="9" applyNumberFormat="1" applyFont="1" applyFill="1" applyAlignment="1" applyProtection="1"/>
    <xf numFmtId="37" fontId="6" fillId="3" borderId="14" xfId="9" applyNumberFormat="1" applyFont="1" applyFill="1" applyBorder="1" applyAlignment="1" applyProtection="1">
      <protection locked="0"/>
    </xf>
    <xf numFmtId="37" fontId="6" fillId="8" borderId="13" xfId="9" applyNumberFormat="1" applyFont="1" applyFill="1" applyBorder="1" applyAlignment="1" applyProtection="1"/>
    <xf numFmtId="37" fontId="6" fillId="3" borderId="0" xfId="1" applyNumberFormat="1" applyFont="1" applyFill="1" applyBorder="1" applyAlignment="1" applyProtection="1">
      <protection locked="0"/>
    </xf>
    <xf numFmtId="0" fontId="14" fillId="3" borderId="2" xfId="9" applyFont="1" applyFill="1" applyBorder="1" applyAlignment="1" applyProtection="1"/>
    <xf numFmtId="37" fontId="3" fillId="3" borderId="0" xfId="0" applyNumberFormat="1" applyFont="1" applyFill="1" applyAlignment="1" applyProtection="1"/>
    <xf numFmtId="0" fontId="14" fillId="0" borderId="0" xfId="0" applyFont="1" applyFill="1" applyAlignment="1" applyProtection="1">
      <alignment horizontal="center"/>
    </xf>
    <xf numFmtId="0" fontId="13" fillId="3" borderId="0" xfId="9" quotePrefix="1" applyFont="1" applyFill="1" applyAlignment="1" applyProtection="1">
      <alignment horizontal="center"/>
    </xf>
    <xf numFmtId="0" fontId="13" fillId="3" borderId="0" xfId="9" applyFont="1" applyFill="1" applyAlignment="1" applyProtection="1">
      <alignment horizontal="center"/>
    </xf>
    <xf numFmtId="0" fontId="0" fillId="3" borderId="0" xfId="0" applyFont="1" applyFill="1" applyAlignment="1" applyProtection="1">
      <alignment horizontal="center"/>
    </xf>
    <xf numFmtId="0" fontId="6" fillId="3" borderId="0" xfId="0" applyFont="1" applyFill="1" applyAlignment="1" applyProtection="1">
      <alignment horizontal="center"/>
    </xf>
    <xf numFmtId="0" fontId="6" fillId="3" borderId="0" xfId="0" applyFont="1" applyFill="1" applyBorder="1" applyAlignment="1" applyProtection="1">
      <alignment horizontal="left" indent="7"/>
    </xf>
    <xf numFmtId="0" fontId="5" fillId="3" borderId="0" xfId="0" applyFont="1" applyFill="1" applyAlignment="1" applyProtection="1">
      <alignment horizontal="center"/>
    </xf>
    <xf numFmtId="0" fontId="5" fillId="3" borderId="0" xfId="0" applyFont="1" applyFill="1" applyAlignment="1" applyProtection="1"/>
    <xf numFmtId="37" fontId="2" fillId="3" borderId="0" xfId="1" applyNumberFormat="1" applyFont="1" applyFill="1" applyAlignment="1" applyProtection="1"/>
    <xf numFmtId="0" fontId="2" fillId="3" borderId="0" xfId="0" applyFont="1" applyFill="1" applyAlignment="1" applyProtection="1">
      <alignment horizontal="right"/>
    </xf>
    <xf numFmtId="0" fontId="0" fillId="3" borderId="0" xfId="0" applyFill="1" applyBorder="1" applyAlignment="1" applyProtection="1">
      <alignment horizontal="left" wrapText="1"/>
    </xf>
    <xf numFmtId="164" fontId="0" fillId="3" borderId="6" xfId="1" applyNumberFormat="1" applyFont="1" applyFill="1" applyBorder="1" applyAlignment="1" applyProtection="1">
      <alignment horizontal="left" vertical="top" wrapText="1"/>
      <protection locked="0"/>
    </xf>
    <xf numFmtId="0" fontId="0" fillId="3" borderId="5"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8" xfId="0" applyFont="1" applyFill="1" applyBorder="1" applyAlignment="1" applyProtection="1">
      <alignment horizontal="left" vertical="top" wrapText="1"/>
      <protection locked="0"/>
    </xf>
    <xf numFmtId="0" fontId="0" fillId="3" borderId="0"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0" fillId="3" borderId="3"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0" fontId="0" fillId="2" borderId="0" xfId="0" applyFont="1" applyFill="1" applyBorder="1" applyAlignment="1" applyProtection="1">
      <alignment horizontal="left" wrapText="1"/>
    </xf>
    <xf numFmtId="0" fontId="0" fillId="2" borderId="0" xfId="0" applyFont="1" applyFill="1" applyAlignment="1" applyProtection="1">
      <alignment wrapText="1"/>
    </xf>
    <xf numFmtId="0" fontId="7" fillId="3" borderId="6" xfId="0" applyFont="1" applyFill="1" applyBorder="1" applyAlignment="1" applyProtection="1">
      <alignment horizontal="left" vertical="top" wrapText="1"/>
      <protection locked="0"/>
    </xf>
    <xf numFmtId="0" fontId="0" fillId="3" borderId="0" xfId="0" applyFill="1" applyAlignment="1" applyProtection="1">
      <alignment horizontal="left" vertical="top" wrapText="1"/>
    </xf>
    <xf numFmtId="0" fontId="0" fillId="3" borderId="0" xfId="0" applyFont="1" applyFill="1" applyAlignment="1" applyProtection="1">
      <alignment horizontal="left" vertical="top" wrapText="1"/>
    </xf>
    <xf numFmtId="0" fontId="4" fillId="2" borderId="0" xfId="0" applyFont="1" applyFill="1" applyAlignment="1" applyProtection="1">
      <alignment wrapText="1"/>
    </xf>
    <xf numFmtId="0" fontId="0" fillId="0" borderId="0" xfId="0" applyFont="1" applyAlignment="1" applyProtection="1">
      <alignment wrapText="1"/>
    </xf>
    <xf numFmtId="0" fontId="8" fillId="2" borderId="2" xfId="0" applyFont="1" applyFill="1" applyBorder="1" applyAlignment="1" applyProtection="1">
      <alignment horizontal="center"/>
    </xf>
    <xf numFmtId="164" fontId="0" fillId="0" borderId="11" xfId="1" applyNumberFormat="1" applyFont="1" applyFill="1" applyBorder="1" applyAlignment="1" applyProtection="1">
      <alignment horizontal="center" wrapText="1"/>
      <protection locked="0"/>
    </xf>
    <xf numFmtId="164" fontId="0" fillId="0" borderId="10" xfId="1" applyNumberFormat="1" applyFont="1" applyFill="1" applyBorder="1" applyAlignment="1" applyProtection="1">
      <alignment horizontal="center" wrapText="1"/>
      <protection locked="0"/>
    </xf>
    <xf numFmtId="164" fontId="0" fillId="0" borderId="9" xfId="1" applyNumberFormat="1" applyFont="1" applyFill="1" applyBorder="1" applyAlignment="1" applyProtection="1">
      <alignment horizontal="center" wrapText="1"/>
      <protection locked="0"/>
    </xf>
    <xf numFmtId="165" fontId="0" fillId="0" borderId="11" xfId="1" applyNumberFormat="1" applyFont="1" applyFill="1" applyBorder="1" applyAlignment="1" applyProtection="1">
      <alignment horizontal="center" wrapText="1"/>
      <protection locked="0"/>
    </xf>
    <xf numFmtId="165" fontId="0" fillId="0" borderId="10" xfId="1" applyNumberFormat="1" applyFont="1" applyFill="1" applyBorder="1" applyAlignment="1" applyProtection="1">
      <alignment horizontal="center" wrapText="1"/>
      <protection locked="0"/>
    </xf>
    <xf numFmtId="165" fontId="0" fillId="0" borderId="9" xfId="1" applyNumberFormat="1" applyFont="1" applyFill="1" applyBorder="1" applyAlignment="1" applyProtection="1">
      <alignment horizontal="center" wrapText="1"/>
      <protection locked="0"/>
    </xf>
    <xf numFmtId="14" fontId="0" fillId="3" borderId="11" xfId="1" applyNumberFormat="1" applyFont="1" applyFill="1" applyBorder="1" applyAlignment="1" applyProtection="1">
      <alignment horizontal="center" wrapText="1"/>
      <protection locked="0"/>
    </xf>
    <xf numFmtId="14" fontId="0" fillId="3" borderId="10" xfId="1" applyNumberFormat="1" applyFont="1" applyFill="1" applyBorder="1" applyAlignment="1" applyProtection="1">
      <alignment horizontal="center" wrapText="1"/>
      <protection locked="0"/>
    </xf>
    <xf numFmtId="14" fontId="0" fillId="3" borderId="9" xfId="1" applyNumberFormat="1" applyFont="1" applyFill="1" applyBorder="1" applyAlignment="1" applyProtection="1">
      <alignment horizontal="center" wrapText="1"/>
      <protection locked="0"/>
    </xf>
    <xf numFmtId="0" fontId="7" fillId="2" borderId="0" xfId="0" applyFont="1" applyFill="1" applyBorder="1" applyAlignment="1" applyProtection="1">
      <alignment wrapText="1"/>
    </xf>
    <xf numFmtId="0" fontId="0" fillId="2" borderId="0" xfId="0" applyFont="1" applyFill="1" applyBorder="1" applyAlignment="1" applyProtection="1">
      <alignment wrapText="1"/>
    </xf>
    <xf numFmtId="164" fontId="0" fillId="3" borderId="11" xfId="1" applyNumberFormat="1" applyFont="1" applyFill="1" applyBorder="1" applyAlignment="1" applyProtection="1">
      <alignment horizontal="center" vertical="top" wrapText="1"/>
      <protection locked="0"/>
    </xf>
    <xf numFmtId="164" fontId="0" fillId="3" borderId="10" xfId="1" applyNumberFormat="1" applyFont="1" applyFill="1" applyBorder="1" applyAlignment="1" applyProtection="1">
      <alignment horizontal="center" vertical="top" wrapText="1"/>
      <protection locked="0"/>
    </xf>
    <xf numFmtId="164" fontId="0" fillId="3" borderId="9" xfId="1" applyNumberFormat="1" applyFont="1" applyFill="1" applyBorder="1" applyAlignment="1" applyProtection="1">
      <alignment horizontal="center" vertical="top" wrapText="1"/>
      <protection locked="0"/>
    </xf>
    <xf numFmtId="0" fontId="0" fillId="3" borderId="0" xfId="0" applyFill="1" applyBorder="1" applyAlignment="1" applyProtection="1">
      <alignment horizontal="left" vertical="top" wrapText="1"/>
    </xf>
    <xf numFmtId="37" fontId="6" fillId="3" borderId="38" xfId="1" applyNumberFormat="1" applyFont="1" applyFill="1" applyBorder="1" applyAlignment="1" applyProtection="1">
      <alignment horizontal="left" wrapText="1"/>
      <protection locked="0"/>
    </xf>
    <xf numFmtId="37" fontId="6" fillId="3" borderId="39" xfId="1" applyNumberFormat="1" applyFont="1" applyFill="1" applyBorder="1" applyAlignment="1" applyProtection="1">
      <alignment horizontal="left" wrapText="1"/>
      <protection locked="0"/>
    </xf>
    <xf numFmtId="37" fontId="6" fillId="3" borderId="17" xfId="1" applyNumberFormat="1" applyFont="1" applyFill="1" applyBorder="1" applyAlignment="1" applyProtection="1">
      <alignment horizontal="left" wrapText="1"/>
      <protection locked="0"/>
    </xf>
    <xf numFmtId="37" fontId="12" fillId="3" borderId="5" xfId="9" applyNumberFormat="1" applyFont="1" applyFill="1" applyBorder="1" applyAlignment="1" applyProtection="1">
      <alignment horizontal="center" vertical="center"/>
    </xf>
    <xf numFmtId="37" fontId="12" fillId="3" borderId="0" xfId="9" applyNumberFormat="1" applyFont="1" applyFill="1" applyBorder="1" applyAlignment="1" applyProtection="1">
      <alignment horizontal="center" vertical="center"/>
    </xf>
    <xf numFmtId="37" fontId="6" fillId="3" borderId="40" xfId="9" applyNumberFormat="1" applyFont="1" applyFill="1" applyBorder="1" applyAlignment="1" applyProtection="1"/>
    <xf numFmtId="0" fontId="6" fillId="3" borderId="0" xfId="0" applyFont="1" applyFill="1" applyAlignment="1" applyProtection="1">
      <alignment wrapText="1"/>
    </xf>
    <xf numFmtId="0" fontId="6" fillId="0" borderId="0" xfId="0" applyFont="1" applyAlignment="1" applyProtection="1">
      <alignment wrapText="1"/>
    </xf>
    <xf numFmtId="37" fontId="12" fillId="3" borderId="5" xfId="9" applyNumberFormat="1" applyFont="1" applyFill="1" applyBorder="1" applyAlignment="1" applyProtection="1">
      <alignment horizontal="center"/>
    </xf>
    <xf numFmtId="37" fontId="12" fillId="3" borderId="0" xfId="9" applyNumberFormat="1" applyFont="1" applyFill="1" applyBorder="1" applyAlignment="1" applyProtection="1">
      <alignment horizontal="center"/>
    </xf>
    <xf numFmtId="0" fontId="6" fillId="3" borderId="0" xfId="0" applyFont="1" applyFill="1" applyAlignment="1" applyProtection="1">
      <alignment horizontal="left" wrapText="1"/>
    </xf>
    <xf numFmtId="0" fontId="17" fillId="3" borderId="0" xfId="0" applyFont="1" applyFill="1" applyAlignment="1" applyProtection="1"/>
    <xf numFmtId="0" fontId="0" fillId="0" borderId="0" xfId="0" applyAlignment="1"/>
    <xf numFmtId="0" fontId="3" fillId="3" borderId="0" xfId="0" applyFont="1" applyFill="1" applyAlignment="1" applyProtection="1">
      <alignment horizontal="left" wrapText="1"/>
    </xf>
    <xf numFmtId="37" fontId="12" fillId="3" borderId="0" xfId="9" applyNumberFormat="1" applyFont="1" applyFill="1" applyAlignment="1" applyProtection="1">
      <alignment horizontal="center"/>
    </xf>
    <xf numFmtId="37" fontId="3" fillId="3" borderId="0" xfId="0" applyNumberFormat="1" applyFont="1" applyFill="1" applyAlignment="1" applyProtection="1"/>
    <xf numFmtId="0" fontId="6" fillId="3" borderId="0" xfId="0" applyFont="1" applyFill="1" applyAlignment="1" applyProtection="1">
      <alignment horizontal="left"/>
    </xf>
    <xf numFmtId="0" fontId="3" fillId="3" borderId="0" xfId="0" applyFont="1" applyFill="1" applyAlignment="1" applyProtection="1">
      <alignment horizontal="left"/>
    </xf>
    <xf numFmtId="37" fontId="20" fillId="3" borderId="0" xfId="0" applyNumberFormat="1" applyFont="1" applyFill="1" applyAlignment="1" applyProtection="1"/>
    <xf numFmtId="0" fontId="0" fillId="3" borderId="0" xfId="0" applyFont="1" applyFill="1" applyAlignment="1" applyProtection="1">
      <alignment wrapText="1"/>
    </xf>
    <xf numFmtId="0" fontId="12" fillId="3" borderId="19" xfId="0" applyFont="1" applyFill="1" applyBorder="1" applyAlignment="1" applyProtection="1">
      <alignment horizontal="center" wrapText="1"/>
    </xf>
    <xf numFmtId="0" fontId="12" fillId="3" borderId="18" xfId="0" applyFont="1" applyFill="1" applyBorder="1" applyAlignment="1" applyProtection="1">
      <alignment horizontal="center" wrapText="1"/>
    </xf>
    <xf numFmtId="37" fontId="12" fillId="3" borderId="12" xfId="9" applyNumberFormat="1" applyFont="1" applyFill="1" applyBorder="1" applyAlignment="1" applyProtection="1">
      <alignment horizontal="center"/>
    </xf>
    <xf numFmtId="0" fontId="14" fillId="3" borderId="2" xfId="9" applyFont="1" applyFill="1" applyBorder="1" applyAlignment="1" applyProtection="1"/>
    <xf numFmtId="0" fontId="12" fillId="3" borderId="12" xfId="0" applyFont="1" applyFill="1" applyBorder="1" applyAlignment="1" applyProtection="1">
      <alignment horizontal="center"/>
    </xf>
    <xf numFmtId="37" fontId="12" fillId="3" borderId="9" xfId="9" applyNumberFormat="1" applyFont="1" applyFill="1" applyBorder="1" applyAlignment="1" applyProtection="1">
      <alignment horizontal="center"/>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28"/>
  <sheetViews>
    <sheetView tabSelected="1" zoomScaleNormal="100" workbookViewId="0">
      <selection activeCell="B11" sqref="B11:L11"/>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25">
      <c r="A1" s="218" t="s">
        <v>231</v>
      </c>
      <c r="B1" s="218"/>
      <c r="C1" s="218"/>
      <c r="D1" s="218"/>
      <c r="E1" s="218"/>
      <c r="F1" s="218"/>
      <c r="G1" s="218"/>
      <c r="H1" s="218"/>
      <c r="I1" s="218"/>
      <c r="J1" s="218"/>
      <c r="K1" s="218"/>
      <c r="L1" s="218"/>
      <c r="M1" s="11"/>
    </row>
    <row r="2" spans="1:13" x14ac:dyDescent="0.25">
      <c r="A2" s="37"/>
      <c r="B2" s="37"/>
      <c r="C2" s="37"/>
      <c r="D2" s="37"/>
      <c r="E2" s="37"/>
      <c r="F2" s="37"/>
      <c r="G2" s="37"/>
      <c r="H2" s="37"/>
      <c r="I2" s="37"/>
      <c r="J2" s="37"/>
      <c r="K2" s="37"/>
      <c r="L2" s="37"/>
      <c r="M2" s="10"/>
    </row>
    <row r="3" spans="1:13" x14ac:dyDescent="0.25">
      <c r="A3" s="9"/>
      <c r="B3" s="9"/>
      <c r="C3" s="9"/>
      <c r="D3" s="9"/>
      <c r="E3" s="9"/>
      <c r="F3" s="9"/>
      <c r="G3" s="9"/>
      <c r="H3" s="9"/>
      <c r="I3" s="9"/>
      <c r="J3" s="9"/>
      <c r="K3" s="2"/>
      <c r="L3" s="2"/>
    </row>
    <row r="4" spans="1:13" ht="14.45" x14ac:dyDescent="0.3">
      <c r="A4" s="8"/>
      <c r="B4" s="5" t="s">
        <v>4</v>
      </c>
      <c r="C4" s="2"/>
      <c r="D4" s="219"/>
      <c r="E4" s="220"/>
      <c r="F4" s="220"/>
      <c r="G4" s="221"/>
      <c r="H4" s="8"/>
      <c r="I4" s="8"/>
      <c r="J4" s="8"/>
      <c r="K4" s="8"/>
      <c r="L4" s="8"/>
    </row>
    <row r="5" spans="1:13" x14ac:dyDescent="0.25">
      <c r="A5" s="2"/>
      <c r="B5" s="5"/>
      <c r="C5" s="8"/>
      <c r="D5" s="7"/>
      <c r="E5" s="7"/>
      <c r="F5" s="7"/>
      <c r="G5" s="7"/>
      <c r="H5" s="2"/>
      <c r="I5" s="2"/>
      <c r="J5" s="2"/>
      <c r="K5" s="2"/>
      <c r="L5" s="2"/>
    </row>
    <row r="6" spans="1:13" x14ac:dyDescent="0.25">
      <c r="A6" s="2"/>
      <c r="B6" s="5" t="s">
        <v>3</v>
      </c>
      <c r="C6" s="2"/>
      <c r="D6" s="222"/>
      <c r="E6" s="223"/>
      <c r="F6" s="223"/>
      <c r="G6" s="224"/>
      <c r="H6" s="2"/>
      <c r="I6" s="2"/>
      <c r="J6" s="2"/>
      <c r="K6" s="2"/>
      <c r="L6" s="2"/>
    </row>
    <row r="7" spans="1:13" x14ac:dyDescent="0.25">
      <c r="A7" s="2"/>
      <c r="B7" s="5"/>
      <c r="C7" s="2"/>
      <c r="D7" s="7"/>
      <c r="E7" s="7"/>
      <c r="F7" s="7"/>
      <c r="G7" s="7"/>
      <c r="H7" s="2"/>
      <c r="I7" s="2"/>
      <c r="J7" s="2"/>
      <c r="K7" s="2"/>
      <c r="L7" s="2"/>
    </row>
    <row r="8" spans="1:13" ht="14.45" x14ac:dyDescent="0.3">
      <c r="A8" s="2"/>
      <c r="B8" s="5" t="s">
        <v>2</v>
      </c>
      <c r="C8" s="2"/>
      <c r="D8" s="225"/>
      <c r="E8" s="226"/>
      <c r="F8" s="226"/>
      <c r="G8" s="227"/>
      <c r="H8" s="2"/>
      <c r="I8" s="2"/>
      <c r="J8" s="2"/>
      <c r="K8" s="2"/>
      <c r="L8" s="2"/>
    </row>
    <row r="9" spans="1:13" x14ac:dyDescent="0.25">
      <c r="A9" s="2"/>
      <c r="B9" s="5"/>
      <c r="C9" s="2"/>
      <c r="D9" s="6"/>
      <c r="E9" s="2"/>
      <c r="F9" s="5"/>
      <c r="G9" s="2"/>
      <c r="H9" s="2"/>
      <c r="I9" s="2"/>
      <c r="J9" s="2"/>
      <c r="K9" s="2"/>
      <c r="L9" s="2"/>
    </row>
    <row r="10" spans="1:13" ht="14.45" x14ac:dyDescent="0.3">
      <c r="A10" s="2"/>
      <c r="B10" s="34" t="s">
        <v>146</v>
      </c>
      <c r="C10" s="2"/>
      <c r="D10" s="6"/>
      <c r="E10" s="2"/>
      <c r="F10" s="5"/>
      <c r="G10" s="2"/>
      <c r="H10" s="2"/>
      <c r="I10" s="2"/>
      <c r="J10" s="2"/>
      <c r="K10" s="2"/>
      <c r="L10" s="2"/>
    </row>
    <row r="11" spans="1:13" ht="14.45" x14ac:dyDescent="0.3">
      <c r="A11" s="2"/>
      <c r="B11" s="230" t="s">
        <v>149</v>
      </c>
      <c r="C11" s="231"/>
      <c r="D11" s="231"/>
      <c r="E11" s="231"/>
      <c r="F11" s="231"/>
      <c r="G11" s="231"/>
      <c r="H11" s="231"/>
      <c r="I11" s="231"/>
      <c r="J11" s="231"/>
      <c r="K11" s="231"/>
      <c r="L11" s="232"/>
    </row>
    <row r="12" spans="1:13" ht="14.45" x14ac:dyDescent="0.3">
      <c r="A12" s="2"/>
      <c r="B12" s="5"/>
      <c r="C12" s="2"/>
      <c r="D12" s="6"/>
      <c r="E12" s="2"/>
      <c r="F12" s="5"/>
      <c r="G12" s="2"/>
      <c r="H12" s="2"/>
      <c r="I12" s="2"/>
      <c r="J12" s="2"/>
      <c r="K12" s="2"/>
      <c r="L12" s="2"/>
    </row>
    <row r="13" spans="1:13" x14ac:dyDescent="0.25">
      <c r="A13" s="2"/>
      <c r="B13" s="228" t="s">
        <v>1</v>
      </c>
      <c r="C13" s="212"/>
      <c r="D13" s="212"/>
      <c r="E13" s="212"/>
      <c r="F13" s="212"/>
      <c r="G13" s="212"/>
      <c r="H13" s="212"/>
      <c r="I13" s="212"/>
      <c r="J13" s="212"/>
      <c r="K13" s="212"/>
      <c r="L13" s="212"/>
    </row>
    <row r="14" spans="1:13" x14ac:dyDescent="0.25">
      <c r="A14" s="2"/>
      <c r="B14" s="229"/>
      <c r="C14" s="229"/>
      <c r="D14" s="229"/>
      <c r="E14" s="229"/>
      <c r="F14" s="229"/>
      <c r="G14" s="229"/>
      <c r="H14" s="229"/>
      <c r="I14" s="229"/>
      <c r="J14" s="229"/>
      <c r="K14" s="229"/>
      <c r="L14" s="229"/>
    </row>
    <row r="15" spans="1:13" x14ac:dyDescent="0.25">
      <c r="A15" s="2"/>
      <c r="B15" s="202"/>
      <c r="C15" s="203"/>
      <c r="D15" s="203"/>
      <c r="E15" s="203"/>
      <c r="F15" s="203"/>
      <c r="G15" s="203"/>
      <c r="H15" s="203"/>
      <c r="I15" s="203"/>
      <c r="J15" s="203"/>
      <c r="K15" s="203"/>
      <c r="L15" s="204"/>
    </row>
    <row r="16" spans="1:13" x14ac:dyDescent="0.25">
      <c r="A16" s="2"/>
      <c r="B16" s="205"/>
      <c r="C16" s="206"/>
      <c r="D16" s="206"/>
      <c r="E16" s="206"/>
      <c r="F16" s="206"/>
      <c r="G16" s="206"/>
      <c r="H16" s="206"/>
      <c r="I16" s="206"/>
      <c r="J16" s="206"/>
      <c r="K16" s="206"/>
      <c r="L16" s="207"/>
    </row>
    <row r="17" spans="1:13" x14ac:dyDescent="0.25">
      <c r="A17" s="2"/>
      <c r="B17" s="208"/>
      <c r="C17" s="209"/>
      <c r="D17" s="209"/>
      <c r="E17" s="209"/>
      <c r="F17" s="209"/>
      <c r="G17" s="209"/>
      <c r="H17" s="209"/>
      <c r="I17" s="209"/>
      <c r="J17" s="209"/>
      <c r="K17" s="209"/>
      <c r="L17" s="210"/>
    </row>
    <row r="18" spans="1:13" ht="14.45" x14ac:dyDescent="0.3">
      <c r="A18" s="2"/>
      <c r="B18" s="5"/>
      <c r="C18" s="2"/>
      <c r="D18" s="6"/>
      <c r="E18" s="2"/>
      <c r="F18" s="5"/>
      <c r="G18" s="2"/>
      <c r="H18" s="2"/>
      <c r="I18" s="2"/>
      <c r="J18" s="2"/>
      <c r="K18" s="2"/>
      <c r="L18" s="2"/>
    </row>
    <row r="19" spans="1:13" x14ac:dyDescent="0.25">
      <c r="A19" s="2"/>
      <c r="B19" s="211" t="s">
        <v>0</v>
      </c>
      <c r="C19" s="212"/>
      <c r="D19" s="212"/>
      <c r="E19" s="212"/>
      <c r="F19" s="212"/>
      <c r="G19" s="212"/>
      <c r="H19" s="212"/>
      <c r="I19" s="212"/>
      <c r="J19" s="212"/>
      <c r="K19" s="212"/>
      <c r="L19" s="212"/>
    </row>
    <row r="20" spans="1:13" x14ac:dyDescent="0.25">
      <c r="A20" s="2"/>
      <c r="B20" s="212"/>
      <c r="C20" s="212"/>
      <c r="D20" s="212"/>
      <c r="E20" s="212"/>
      <c r="F20" s="212"/>
      <c r="G20" s="212"/>
      <c r="H20" s="212"/>
      <c r="I20" s="212"/>
      <c r="J20" s="212"/>
      <c r="K20" s="212"/>
      <c r="L20" s="212"/>
    </row>
    <row r="21" spans="1:13" x14ac:dyDescent="0.25">
      <c r="A21" s="2"/>
      <c r="B21" s="213"/>
      <c r="C21" s="203"/>
      <c r="D21" s="203"/>
      <c r="E21" s="203"/>
      <c r="F21" s="203"/>
      <c r="G21" s="203"/>
      <c r="H21" s="203"/>
      <c r="I21" s="203"/>
      <c r="J21" s="203"/>
      <c r="K21" s="203"/>
      <c r="L21" s="204"/>
    </row>
    <row r="22" spans="1:13" x14ac:dyDescent="0.25">
      <c r="A22" s="2"/>
      <c r="B22" s="208"/>
      <c r="C22" s="209"/>
      <c r="D22" s="209"/>
      <c r="E22" s="209"/>
      <c r="F22" s="209"/>
      <c r="G22" s="209"/>
      <c r="H22" s="209"/>
      <c r="I22" s="209"/>
      <c r="J22" s="209"/>
      <c r="K22" s="209"/>
      <c r="L22" s="210"/>
    </row>
    <row r="23" spans="1:13" ht="14.45" x14ac:dyDescent="0.3">
      <c r="A23" s="4"/>
      <c r="B23" s="214"/>
      <c r="C23" s="215"/>
      <c r="D23" s="215"/>
      <c r="E23" s="215"/>
      <c r="F23" s="215"/>
      <c r="G23" s="215"/>
      <c r="H23" s="215"/>
      <c r="I23" s="215"/>
      <c r="J23" s="215"/>
      <c r="K23" s="215"/>
      <c r="L23" s="215"/>
      <c r="M23" s="3"/>
    </row>
    <row r="24" spans="1:13" ht="14.45" x14ac:dyDescent="0.3">
      <c r="A24" s="37"/>
      <c r="B24" s="216" t="s">
        <v>238</v>
      </c>
      <c r="C24" s="217"/>
      <c r="D24" s="217"/>
      <c r="E24" s="217"/>
      <c r="F24" s="217"/>
      <c r="G24" s="217"/>
      <c r="H24" s="217"/>
      <c r="I24" s="217"/>
      <c r="J24" s="217"/>
      <c r="K24" s="217"/>
      <c r="L24" s="217"/>
    </row>
    <row r="25" spans="1:13" ht="14.45" x14ac:dyDescent="0.3">
      <c r="A25" s="2"/>
      <c r="B25" s="2"/>
      <c r="C25" s="2"/>
      <c r="D25" s="2"/>
      <c r="E25" s="2"/>
      <c r="F25" s="2"/>
      <c r="G25" s="2"/>
      <c r="H25" s="2"/>
      <c r="I25" s="2"/>
      <c r="J25" s="2"/>
      <c r="K25" s="2"/>
      <c r="L25" s="2"/>
    </row>
    <row r="26" spans="1:13" ht="14.45" x14ac:dyDescent="0.3">
      <c r="B26" s="201"/>
      <c r="C26" s="201"/>
      <c r="D26" s="201"/>
      <c r="E26" s="201"/>
      <c r="F26" s="201"/>
      <c r="G26" s="201"/>
      <c r="H26" s="201"/>
      <c r="I26" s="201"/>
      <c r="J26" s="201"/>
      <c r="K26" s="201"/>
      <c r="L26" s="201"/>
    </row>
    <row r="27" spans="1:13" x14ac:dyDescent="0.25">
      <c r="A27" s="35"/>
    </row>
    <row r="28" spans="1:13" x14ac:dyDescent="0.25">
      <c r="A28" s="35" t="s">
        <v>149</v>
      </c>
    </row>
  </sheetData>
  <sheetProtection password="E0C8" sheet="1" objects="1" scenarios="1" selectLockedCells="1"/>
  <protectedRanges>
    <protectedRange sqref="B11:E11" name="Summary Submission Cover Sheet"/>
  </protectedRanges>
  <mergeCells count="12">
    <mergeCell ref="A1:L1"/>
    <mergeCell ref="D4:G4"/>
    <mergeCell ref="D6:G6"/>
    <mergeCell ref="D8:G8"/>
    <mergeCell ref="B13:L14"/>
    <mergeCell ref="B11:L11"/>
    <mergeCell ref="B26:L26"/>
    <mergeCell ref="B15:L17"/>
    <mergeCell ref="B19:L20"/>
    <mergeCell ref="B21:L22"/>
    <mergeCell ref="B23:L23"/>
    <mergeCell ref="B24:L24"/>
  </mergeCells>
  <dataValidations count="3">
    <dataValidation type="whole" operator="greaterThan" allowBlank="1" showInputMessage="1" showErrorMessage="1" sqref="D6:G6">
      <formula1>0</formula1>
    </dataValidation>
    <dataValidation type="date" operator="greaterThan" allowBlank="1" showInputMessage="1" showErrorMessage="1" sqref="D8:G8">
      <formula1>1</formula1>
    </dataValidation>
    <dataValidation type="list" allowBlank="1" showInputMessage="1" showErrorMessage="1" sqref="B11:L11">
      <formula1>$A$28:$A$28</formula1>
    </dataValidation>
  </dataValidations>
  <pageMargins left="0.7" right="0.7" top="0.75" bottom="0.75" header="0.3" footer="0.3"/>
  <pageSetup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4.9989318521683403E-2"/>
    <pageSetUpPr fitToPage="1"/>
  </sheetPr>
  <dimension ref="A1:R19"/>
  <sheetViews>
    <sheetView workbookViewId="0">
      <selection activeCell="B9" sqref="B9:D9"/>
    </sheetView>
  </sheetViews>
  <sheetFormatPr defaultColWidth="9.140625" defaultRowHeight="15" x14ac:dyDescent="0.25"/>
  <cols>
    <col min="1" max="1" width="4.7109375" style="39" customWidth="1"/>
    <col min="2" max="2" width="71" style="39" customWidth="1"/>
    <col min="3" max="4" width="20" style="39" customWidth="1"/>
    <col min="5" max="5" width="48.42578125" style="41" customWidth="1"/>
    <col min="6" max="16384" width="9.140625" style="39"/>
  </cols>
  <sheetData>
    <row r="1" spans="1:18" s="71" customFormat="1" ht="27" customHeight="1" x14ac:dyDescent="0.3">
      <c r="A1" s="74"/>
      <c r="B1" s="74" t="s">
        <v>173</v>
      </c>
      <c r="C1" s="74"/>
      <c r="D1" s="73"/>
      <c r="E1" s="73"/>
      <c r="F1" s="73"/>
      <c r="G1" s="73"/>
      <c r="H1" s="73"/>
      <c r="I1" s="73"/>
      <c r="J1" s="73"/>
      <c r="K1" s="73"/>
      <c r="L1" s="73"/>
      <c r="M1" s="72"/>
      <c r="N1" s="72"/>
      <c r="O1" s="72"/>
      <c r="P1" s="72"/>
      <c r="Q1" s="72"/>
      <c r="R1" s="72"/>
    </row>
    <row r="2" spans="1:18" s="71" customFormat="1" ht="12" customHeight="1" x14ac:dyDescent="0.3">
      <c r="A2" s="74"/>
      <c r="B2" s="74"/>
      <c r="C2" s="74"/>
      <c r="D2" s="73"/>
      <c r="E2" s="73"/>
      <c r="F2" s="73"/>
      <c r="G2" s="73"/>
      <c r="H2" s="73"/>
      <c r="I2" s="73"/>
      <c r="J2" s="73"/>
      <c r="K2" s="73"/>
      <c r="L2" s="73"/>
      <c r="M2" s="72"/>
      <c r="N2" s="72"/>
      <c r="O2" s="72"/>
      <c r="P2" s="72"/>
      <c r="Q2" s="72"/>
      <c r="R2" s="72"/>
    </row>
    <row r="3" spans="1:18" s="71" customFormat="1" ht="46.15" customHeight="1" x14ac:dyDescent="0.3">
      <c r="A3" s="74"/>
      <c r="B3" s="201" t="s">
        <v>175</v>
      </c>
      <c r="C3" s="201"/>
      <c r="D3" s="201"/>
      <c r="E3" s="73"/>
      <c r="F3" s="73"/>
      <c r="G3" s="73"/>
      <c r="H3" s="73"/>
      <c r="I3" s="73"/>
      <c r="J3" s="73"/>
      <c r="K3" s="73"/>
      <c r="L3" s="73"/>
      <c r="M3" s="72"/>
      <c r="N3" s="72"/>
      <c r="O3" s="72"/>
      <c r="P3" s="72"/>
      <c r="Q3" s="72"/>
      <c r="R3" s="72"/>
    </row>
    <row r="4" spans="1:18" s="71" customFormat="1" ht="18" x14ac:dyDescent="0.35">
      <c r="A4" s="74"/>
      <c r="B4" s="68"/>
      <c r="C4" s="68"/>
      <c r="D4" s="68"/>
      <c r="E4" s="73"/>
      <c r="F4" s="73"/>
      <c r="G4" s="73"/>
      <c r="H4" s="73"/>
      <c r="I4" s="73"/>
      <c r="J4" s="73"/>
      <c r="K4" s="73"/>
      <c r="L4" s="73"/>
      <c r="M4" s="72"/>
      <c r="N4" s="72"/>
      <c r="O4" s="72"/>
      <c r="P4" s="72"/>
      <c r="Q4" s="72"/>
      <c r="R4" s="72"/>
    </row>
    <row r="5" spans="1:18" ht="38.450000000000003" customHeight="1" x14ac:dyDescent="0.3">
      <c r="A5" s="68"/>
      <c r="B5" s="233" t="s">
        <v>195</v>
      </c>
      <c r="C5" s="233"/>
      <c r="D5" s="233"/>
      <c r="E5" s="56"/>
      <c r="F5" s="56"/>
      <c r="G5" s="56"/>
      <c r="H5" s="56"/>
      <c r="I5" s="56"/>
      <c r="J5" s="56"/>
      <c r="K5" s="56"/>
      <c r="L5" s="56"/>
      <c r="M5" s="28"/>
      <c r="N5" s="28"/>
      <c r="O5" s="28"/>
      <c r="P5" s="28"/>
      <c r="Q5" s="28"/>
      <c r="R5" s="28"/>
    </row>
    <row r="6" spans="1:18" ht="14.45" x14ac:dyDescent="0.3">
      <c r="B6" s="67"/>
      <c r="C6" s="67"/>
      <c r="D6" s="67"/>
      <c r="E6" s="56"/>
      <c r="F6" s="56"/>
      <c r="G6" s="56"/>
      <c r="H6" s="56"/>
      <c r="I6" s="56"/>
      <c r="J6" s="56"/>
      <c r="K6" s="56"/>
      <c r="L6" s="56"/>
      <c r="M6" s="28"/>
      <c r="N6" s="28"/>
      <c r="O6" s="28"/>
      <c r="P6" s="28"/>
      <c r="Q6" s="28"/>
      <c r="R6" s="28"/>
    </row>
    <row r="7" spans="1:18" ht="31.5" customHeight="1" x14ac:dyDescent="0.3">
      <c r="B7" s="214" t="s">
        <v>183</v>
      </c>
      <c r="C7" s="214"/>
      <c r="D7" s="214"/>
      <c r="E7" s="56"/>
      <c r="F7" s="56"/>
      <c r="G7" s="56"/>
      <c r="H7" s="56"/>
      <c r="I7" s="56"/>
      <c r="J7" s="56"/>
      <c r="K7" s="56"/>
      <c r="L7" s="56"/>
      <c r="M7" s="28"/>
      <c r="N7" s="28"/>
      <c r="O7" s="28"/>
      <c r="P7" s="28"/>
      <c r="Q7" s="28"/>
      <c r="R7" s="28"/>
    </row>
    <row r="8" spans="1:18" ht="17.45" customHeight="1" x14ac:dyDescent="0.3">
      <c r="B8" s="80"/>
      <c r="C8" s="80"/>
      <c r="D8" s="80"/>
      <c r="E8" s="56"/>
      <c r="F8" s="56"/>
      <c r="G8" s="56"/>
      <c r="H8" s="56"/>
      <c r="I8" s="56"/>
      <c r="J8" s="56"/>
      <c r="K8" s="56"/>
      <c r="L8" s="56"/>
      <c r="M8" s="28"/>
      <c r="N8" s="28"/>
      <c r="O8" s="28"/>
      <c r="P8" s="28"/>
      <c r="Q8" s="28"/>
      <c r="R8" s="28"/>
    </row>
    <row r="9" spans="1:18" ht="48" customHeight="1" x14ac:dyDescent="0.25">
      <c r="B9" s="214" t="s">
        <v>212</v>
      </c>
      <c r="C9" s="214"/>
      <c r="D9" s="214"/>
      <c r="E9" s="67"/>
      <c r="F9" s="67"/>
      <c r="G9" s="67"/>
      <c r="H9" s="67"/>
      <c r="I9" s="67"/>
      <c r="J9" s="67"/>
      <c r="K9" s="67"/>
      <c r="L9" s="67"/>
      <c r="M9" s="67"/>
      <c r="N9" s="69"/>
      <c r="O9" s="28"/>
      <c r="P9" s="28"/>
      <c r="Q9" s="28"/>
      <c r="R9" s="28"/>
    </row>
    <row r="10" spans="1:18" ht="14.45" x14ac:dyDescent="0.3">
      <c r="B10" s="63"/>
      <c r="D10" s="28"/>
      <c r="E10" s="67"/>
      <c r="F10" s="67"/>
      <c r="G10" s="67"/>
      <c r="H10" s="67"/>
      <c r="I10" s="67"/>
      <c r="J10" s="67"/>
      <c r="K10" s="67"/>
      <c r="L10" s="67"/>
      <c r="M10" s="67"/>
      <c r="N10" s="69"/>
      <c r="O10" s="28"/>
      <c r="P10" s="28"/>
      <c r="Q10" s="28"/>
      <c r="R10" s="28"/>
    </row>
    <row r="11" spans="1:18" ht="54.75" customHeight="1" x14ac:dyDescent="0.3">
      <c r="B11" s="214"/>
      <c r="C11" s="214"/>
      <c r="D11" s="214"/>
      <c r="E11" s="69"/>
      <c r="F11" s="69"/>
      <c r="G11" s="69"/>
      <c r="H11" s="69"/>
      <c r="I11" s="69"/>
      <c r="J11" s="69"/>
      <c r="K11" s="69"/>
      <c r="L11" s="69"/>
      <c r="M11" s="69"/>
      <c r="N11" s="69"/>
      <c r="O11" s="28"/>
      <c r="P11" s="28"/>
      <c r="Q11" s="28"/>
      <c r="R11" s="28"/>
    </row>
    <row r="12" spans="1:18" ht="14.45" x14ac:dyDescent="0.3">
      <c r="B12" s="67"/>
      <c r="C12" s="67"/>
      <c r="D12" s="67"/>
      <c r="E12" s="28"/>
      <c r="F12" s="28"/>
      <c r="G12" s="28"/>
      <c r="H12" s="28"/>
      <c r="I12" s="28"/>
      <c r="J12" s="28"/>
      <c r="K12" s="28"/>
      <c r="L12" s="28"/>
      <c r="M12" s="28"/>
      <c r="N12" s="28"/>
      <c r="O12" s="28"/>
      <c r="P12" s="28"/>
      <c r="Q12" s="28"/>
      <c r="R12" s="28"/>
    </row>
    <row r="13" spans="1:18" ht="14.45" x14ac:dyDescent="0.3">
      <c r="B13" s="214"/>
      <c r="C13" s="214"/>
      <c r="D13" s="214"/>
      <c r="E13" s="28"/>
      <c r="F13" s="28"/>
      <c r="G13" s="28"/>
      <c r="H13" s="28"/>
      <c r="I13" s="28"/>
      <c r="J13" s="28"/>
      <c r="K13" s="28"/>
      <c r="L13" s="28"/>
      <c r="M13" s="28"/>
      <c r="N13" s="28"/>
      <c r="O13" s="28"/>
      <c r="P13" s="28"/>
      <c r="Q13" s="28"/>
      <c r="R13" s="28"/>
    </row>
    <row r="14" spans="1:18" ht="46.5" customHeight="1" x14ac:dyDescent="0.3">
      <c r="B14" s="29"/>
      <c r="D14" s="28"/>
      <c r="E14" s="67"/>
      <c r="F14" s="67"/>
      <c r="G14" s="67"/>
      <c r="H14" s="67"/>
      <c r="I14" s="67"/>
      <c r="J14" s="67"/>
      <c r="K14" s="67"/>
      <c r="L14" s="67"/>
      <c r="M14" s="67"/>
      <c r="N14" s="28"/>
      <c r="O14" s="28"/>
      <c r="P14" s="28"/>
      <c r="Q14" s="28"/>
      <c r="R14" s="28"/>
    </row>
    <row r="15" spans="1:18" x14ac:dyDescent="0.25">
      <c r="B15" s="29"/>
      <c r="D15" s="28"/>
      <c r="E15" s="28"/>
      <c r="F15" s="28"/>
      <c r="G15" s="28"/>
      <c r="H15" s="28"/>
      <c r="I15" s="28"/>
      <c r="J15" s="28"/>
      <c r="K15" s="28"/>
      <c r="L15" s="28"/>
      <c r="M15" s="28"/>
      <c r="N15" s="28"/>
      <c r="O15" s="28"/>
      <c r="P15" s="28"/>
      <c r="Q15" s="28"/>
      <c r="R15" s="28"/>
    </row>
    <row r="16" spans="1:18" x14ac:dyDescent="0.25">
      <c r="B16" s="70"/>
      <c r="D16" s="28"/>
      <c r="E16" s="28"/>
      <c r="F16" s="28"/>
      <c r="G16" s="28"/>
      <c r="H16" s="28"/>
      <c r="I16" s="28"/>
      <c r="J16" s="28"/>
      <c r="K16" s="28"/>
      <c r="L16" s="28"/>
      <c r="M16" s="28"/>
      <c r="N16" s="28"/>
      <c r="O16" s="28"/>
      <c r="P16" s="28"/>
      <c r="Q16" s="28"/>
      <c r="R16" s="28"/>
    </row>
    <row r="17" spans="2:18" x14ac:dyDescent="0.25">
      <c r="B17" s="70"/>
      <c r="E17" s="28"/>
      <c r="F17" s="28"/>
      <c r="G17" s="28"/>
      <c r="H17" s="28"/>
      <c r="I17" s="28"/>
      <c r="J17" s="28"/>
      <c r="K17" s="28"/>
      <c r="L17" s="28"/>
      <c r="M17" s="28"/>
      <c r="N17" s="28"/>
      <c r="O17" s="28"/>
      <c r="P17" s="28"/>
      <c r="Q17" s="28"/>
      <c r="R17" s="28"/>
    </row>
    <row r="18" spans="2:18" x14ac:dyDescent="0.25">
      <c r="B18" s="70"/>
      <c r="E18" s="28"/>
      <c r="F18" s="28"/>
      <c r="G18" s="28"/>
      <c r="H18" s="28"/>
      <c r="I18" s="28"/>
      <c r="J18" s="28"/>
      <c r="K18" s="28"/>
      <c r="L18" s="28"/>
      <c r="M18" s="28"/>
      <c r="N18" s="28"/>
      <c r="O18" s="28"/>
      <c r="P18" s="28"/>
      <c r="Q18" s="28"/>
      <c r="R18" s="28"/>
    </row>
    <row r="19" spans="2:18" x14ac:dyDescent="0.25">
      <c r="B19" s="29"/>
    </row>
  </sheetData>
  <sheetProtection password="E0C8" sheet="1" objects="1" scenarios="1"/>
  <mergeCells count="6">
    <mergeCell ref="B13:D13"/>
    <mergeCell ref="B7:D7"/>
    <mergeCell ref="B3:D3"/>
    <mergeCell ref="B5:D5"/>
    <mergeCell ref="B9:D9"/>
    <mergeCell ref="B11:D1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O184"/>
  <sheetViews>
    <sheetView showGridLines="0" topLeftCell="A76" zoomScale="73" zoomScaleNormal="73" workbookViewId="0">
      <selection activeCell="B86" sqref="B86"/>
    </sheetView>
  </sheetViews>
  <sheetFormatPr defaultColWidth="9.140625" defaultRowHeight="15" x14ac:dyDescent="0.25"/>
  <cols>
    <col min="1" max="1" width="4.140625" style="194" customWidth="1"/>
    <col min="2" max="2" width="125.5703125" style="38" customWidth="1"/>
    <col min="3" max="3" width="12.42578125" style="122" customWidth="1"/>
    <col min="4" max="4" width="11.42578125" style="123" customWidth="1"/>
    <col min="5" max="5" width="11" style="123" customWidth="1"/>
    <col min="6" max="7" width="11.28515625" style="123" customWidth="1"/>
    <col min="8" max="8" width="11" style="123" customWidth="1"/>
    <col min="9" max="9" width="11.42578125" style="123" customWidth="1"/>
    <col min="10" max="16384" width="9.140625" style="39"/>
  </cols>
  <sheetData>
    <row r="1" spans="1:9" ht="15.6" x14ac:dyDescent="0.3">
      <c r="A1" s="191" t="s">
        <v>265</v>
      </c>
    </row>
    <row r="2" spans="1:9" s="15" customFormat="1" ht="15" customHeight="1" x14ac:dyDescent="0.3">
      <c r="A2" s="192" t="s">
        <v>147</v>
      </c>
      <c r="B2" s="17" t="s">
        <v>207</v>
      </c>
      <c r="C2" s="124"/>
      <c r="D2" s="124"/>
      <c r="E2" s="124"/>
      <c r="F2" s="124"/>
      <c r="G2" s="124"/>
      <c r="H2" s="124"/>
      <c r="I2" s="124"/>
    </row>
    <row r="3" spans="1:9" s="15" customFormat="1" ht="15" customHeight="1" x14ac:dyDescent="0.3">
      <c r="A3" s="193"/>
      <c r="B3" s="16" t="s">
        <v>48</v>
      </c>
      <c r="C3" s="125" t="s">
        <v>47</v>
      </c>
      <c r="D3" s="125" t="s">
        <v>46</v>
      </c>
      <c r="E3" s="125" t="s">
        <v>45</v>
      </c>
      <c r="F3" s="125" t="s">
        <v>44</v>
      </c>
      <c r="G3" s="125" t="s">
        <v>43</v>
      </c>
      <c r="H3" s="125" t="s">
        <v>42</v>
      </c>
      <c r="I3" s="125" t="s">
        <v>41</v>
      </c>
    </row>
    <row r="4" spans="1:9" ht="14.45" x14ac:dyDescent="0.3">
      <c r="C4" s="126" t="s">
        <v>37</v>
      </c>
      <c r="D4" s="237" t="s">
        <v>37</v>
      </c>
      <c r="E4" s="237"/>
      <c r="F4" s="237"/>
      <c r="G4" s="237"/>
      <c r="H4" s="237"/>
      <c r="I4" s="237"/>
    </row>
    <row r="5" spans="1:9" ht="14.45" x14ac:dyDescent="0.3">
      <c r="C5" s="127" t="s">
        <v>36</v>
      </c>
      <c r="D5" s="238" t="s">
        <v>35</v>
      </c>
      <c r="E5" s="238"/>
      <c r="F5" s="238"/>
      <c r="G5" s="238"/>
      <c r="H5" s="238"/>
      <c r="I5" s="238"/>
    </row>
    <row r="6" spans="1:9" ht="14.45" x14ac:dyDescent="0.3">
      <c r="C6" s="128" t="s">
        <v>34</v>
      </c>
      <c r="D6" s="129" t="s">
        <v>33</v>
      </c>
      <c r="E6" s="129" t="s">
        <v>32</v>
      </c>
      <c r="F6" s="129" t="s">
        <v>31</v>
      </c>
      <c r="G6" s="129" t="s">
        <v>30</v>
      </c>
      <c r="H6" s="129" t="s">
        <v>29</v>
      </c>
      <c r="I6" s="129" t="s">
        <v>28</v>
      </c>
    </row>
    <row r="7" spans="1:9" ht="14.45" x14ac:dyDescent="0.3">
      <c r="B7" s="40" t="s">
        <v>156</v>
      </c>
      <c r="D7" s="122"/>
      <c r="E7" s="130"/>
    </row>
    <row r="8" spans="1:9" ht="14.45" x14ac:dyDescent="0.3">
      <c r="A8" s="194">
        <v>1</v>
      </c>
      <c r="B8" s="42" t="s">
        <v>7</v>
      </c>
      <c r="C8" s="176"/>
      <c r="D8" s="176"/>
      <c r="E8" s="176"/>
      <c r="F8" s="176"/>
      <c r="G8" s="176"/>
      <c r="H8" s="176"/>
      <c r="I8" s="176"/>
    </row>
    <row r="9" spans="1:9" ht="14.45" x14ac:dyDescent="0.3">
      <c r="A9" s="194">
        <v>2</v>
      </c>
      <c r="B9" s="82" t="s">
        <v>221</v>
      </c>
      <c r="C9" s="176"/>
      <c r="D9" s="176"/>
      <c r="E9" s="176"/>
      <c r="F9" s="176"/>
      <c r="G9" s="176"/>
      <c r="H9" s="176"/>
      <c r="I9" s="176"/>
    </row>
    <row r="10" spans="1:9" ht="14.45" x14ac:dyDescent="0.3">
      <c r="A10" s="194">
        <v>3</v>
      </c>
      <c r="B10" s="82" t="s">
        <v>27</v>
      </c>
      <c r="C10" s="177" t="str">
        <f t="shared" ref="C10:I10" si="0">IF(AND(ISNUMBER(C11),ISNUMBER(C14),ISNUMBER(C15),ISNUMBER(C16),ISNUMBER(C17 ),ISNUMBER(C18 )),C11+C14+C15+C16+C17+C18,"")</f>
        <v/>
      </c>
      <c r="D10" s="177" t="str">
        <f t="shared" si="0"/>
        <v/>
      </c>
      <c r="E10" s="177" t="str">
        <f t="shared" si="0"/>
        <v/>
      </c>
      <c r="F10" s="177" t="str">
        <f t="shared" si="0"/>
        <v/>
      </c>
      <c r="G10" s="177" t="str">
        <f t="shared" si="0"/>
        <v/>
      </c>
      <c r="H10" s="177" t="str">
        <f t="shared" si="0"/>
        <v/>
      </c>
      <c r="I10" s="177" t="str">
        <f t="shared" si="0"/>
        <v/>
      </c>
    </row>
    <row r="11" spans="1:9" ht="14.45" x14ac:dyDescent="0.3">
      <c r="A11" s="194">
        <v>4</v>
      </c>
      <c r="B11" s="81" t="s">
        <v>224</v>
      </c>
      <c r="C11" s="177" t="str">
        <f t="shared" ref="C11:I11" si="1">IF(AND(ISNUMBER(C12),ISNUMBER(C13)),C12+C13,"")</f>
        <v/>
      </c>
      <c r="D11" s="177" t="str">
        <f t="shared" si="1"/>
        <v/>
      </c>
      <c r="E11" s="177" t="str">
        <f t="shared" si="1"/>
        <v/>
      </c>
      <c r="F11" s="177" t="str">
        <f t="shared" si="1"/>
        <v/>
      </c>
      <c r="G11" s="177" t="str">
        <f t="shared" si="1"/>
        <v/>
      </c>
      <c r="H11" s="177" t="str">
        <f t="shared" si="1"/>
        <v/>
      </c>
      <c r="I11" s="177" t="str">
        <f t="shared" si="1"/>
        <v/>
      </c>
    </row>
    <row r="12" spans="1:9" s="60" customFormat="1" ht="14.45" x14ac:dyDescent="0.3">
      <c r="A12" s="194">
        <v>5</v>
      </c>
      <c r="B12" s="170" t="s">
        <v>222</v>
      </c>
      <c r="C12" s="176"/>
      <c r="D12" s="176"/>
      <c r="E12" s="176"/>
      <c r="F12" s="176"/>
      <c r="G12" s="176"/>
      <c r="H12" s="176"/>
      <c r="I12" s="176"/>
    </row>
    <row r="13" spans="1:9" s="60" customFormat="1" ht="14.45" x14ac:dyDescent="0.3">
      <c r="A13" s="194">
        <v>6</v>
      </c>
      <c r="B13" s="170" t="s">
        <v>223</v>
      </c>
      <c r="C13" s="176"/>
      <c r="D13" s="176"/>
      <c r="E13" s="176"/>
      <c r="F13" s="176"/>
      <c r="G13" s="176"/>
      <c r="H13" s="176"/>
      <c r="I13" s="176"/>
    </row>
    <row r="14" spans="1:9" ht="14.45" x14ac:dyDescent="0.3">
      <c r="A14" s="194">
        <v>7</v>
      </c>
      <c r="B14" s="24" t="s">
        <v>26</v>
      </c>
      <c r="C14" s="176"/>
      <c r="D14" s="176"/>
      <c r="E14" s="176"/>
      <c r="F14" s="176"/>
      <c r="G14" s="176"/>
      <c r="H14" s="176"/>
      <c r="I14" s="176"/>
    </row>
    <row r="15" spans="1:9" ht="14.45" x14ac:dyDescent="0.3">
      <c r="A15" s="194">
        <v>8</v>
      </c>
      <c r="B15" s="12" t="s">
        <v>25</v>
      </c>
      <c r="C15" s="176"/>
      <c r="D15" s="176"/>
      <c r="E15" s="176"/>
      <c r="F15" s="176"/>
      <c r="G15" s="176"/>
      <c r="H15" s="176"/>
      <c r="I15" s="176"/>
    </row>
    <row r="16" spans="1:9" ht="14.45" x14ac:dyDescent="0.3">
      <c r="A16" s="194">
        <v>9</v>
      </c>
      <c r="B16" s="12" t="s">
        <v>24</v>
      </c>
      <c r="C16" s="176"/>
      <c r="D16" s="176"/>
      <c r="E16" s="176"/>
      <c r="F16" s="176"/>
      <c r="G16" s="176"/>
      <c r="H16" s="176"/>
      <c r="I16" s="176"/>
    </row>
    <row r="17" spans="1:9" ht="14.45" x14ac:dyDescent="0.3">
      <c r="A17" s="194">
        <v>10</v>
      </c>
      <c r="B17" s="12" t="s">
        <v>23</v>
      </c>
      <c r="C17" s="176"/>
      <c r="D17" s="176"/>
      <c r="E17" s="176"/>
      <c r="F17" s="176"/>
      <c r="G17" s="176"/>
      <c r="H17" s="176"/>
      <c r="I17" s="176"/>
    </row>
    <row r="18" spans="1:9" ht="14.45" x14ac:dyDescent="0.3">
      <c r="A18" s="194">
        <v>11</v>
      </c>
      <c r="B18" s="12" t="s">
        <v>22</v>
      </c>
      <c r="C18" s="176"/>
      <c r="D18" s="176"/>
      <c r="E18" s="176"/>
      <c r="F18" s="176"/>
      <c r="G18" s="176"/>
      <c r="H18" s="176"/>
      <c r="I18" s="176"/>
    </row>
    <row r="19" spans="1:9" ht="14.45" x14ac:dyDescent="0.3">
      <c r="A19" s="194">
        <v>12</v>
      </c>
      <c r="B19" s="14" t="s">
        <v>21</v>
      </c>
      <c r="C19" s="176"/>
      <c r="D19" s="176"/>
      <c r="E19" s="176"/>
      <c r="F19" s="176"/>
      <c r="G19" s="176"/>
      <c r="H19" s="176"/>
      <c r="I19" s="176"/>
    </row>
    <row r="20" spans="1:9" ht="14.45" x14ac:dyDescent="0.3">
      <c r="A20" s="194">
        <v>13</v>
      </c>
      <c r="B20" s="13" t="s">
        <v>219</v>
      </c>
      <c r="C20" s="177" t="str">
        <f t="shared" ref="C20" si="2">IF(AND(ISNUMBER(C8),ISNUMBER(C9),ISNUMBER(C10),ISNUMBER(C19)),C8+C9+C10+C19,"")</f>
        <v/>
      </c>
      <c r="D20" s="177" t="str">
        <f t="shared" ref="D20:I20" si="3">IF(AND(ISNUMBER(D8),ISNUMBER(D9),ISNUMBER(D10),ISNUMBER(D19)),D8+D9+D10+D19,"")</f>
        <v/>
      </c>
      <c r="E20" s="177" t="str">
        <f t="shared" si="3"/>
        <v/>
      </c>
      <c r="F20" s="177" t="str">
        <f t="shared" si="3"/>
        <v/>
      </c>
      <c r="G20" s="177" t="str">
        <f t="shared" si="3"/>
        <v/>
      </c>
      <c r="H20" s="177" t="str">
        <f t="shared" si="3"/>
        <v/>
      </c>
      <c r="I20" s="177" t="str">
        <f t="shared" si="3"/>
        <v/>
      </c>
    </row>
    <row r="21" spans="1:9" ht="14.45" x14ac:dyDescent="0.3">
      <c r="A21" s="194">
        <v>14</v>
      </c>
      <c r="B21" s="12" t="s">
        <v>157</v>
      </c>
      <c r="C21" s="176"/>
      <c r="D21" s="176"/>
      <c r="E21" s="176"/>
      <c r="F21" s="176"/>
      <c r="G21" s="176"/>
      <c r="H21" s="176"/>
      <c r="I21" s="176"/>
    </row>
    <row r="22" spans="1:9" ht="14.45" x14ac:dyDescent="0.3">
      <c r="A22" s="194">
        <v>15</v>
      </c>
      <c r="B22" s="13" t="s">
        <v>158</v>
      </c>
      <c r="C22" s="177" t="str">
        <f t="shared" ref="C22" si="4">IF(AND(ISNUMBER(C20),ISNUMBER(C21)),C20+C21,"")</f>
        <v/>
      </c>
      <c r="D22" s="177" t="str">
        <f t="shared" ref="D22:I22" si="5">IF(AND(ISNUMBER(D20),ISNUMBER(D21)),D20+D21,"")</f>
        <v/>
      </c>
      <c r="E22" s="177" t="str">
        <f t="shared" si="5"/>
        <v/>
      </c>
      <c r="F22" s="177" t="str">
        <f t="shared" si="5"/>
        <v/>
      </c>
      <c r="G22" s="177" t="str">
        <f t="shared" si="5"/>
        <v/>
      </c>
      <c r="H22" s="177" t="str">
        <f t="shared" si="5"/>
        <v/>
      </c>
      <c r="I22" s="177" t="str">
        <f t="shared" si="5"/>
        <v/>
      </c>
    </row>
    <row r="23" spans="1:9" ht="14.45" x14ac:dyDescent="0.3">
      <c r="A23" s="194">
        <v>16</v>
      </c>
      <c r="B23" s="62" t="s">
        <v>11</v>
      </c>
      <c r="C23" s="177" t="str">
        <f>IF(AND(ISNUMBER(C24),ISNUMBER(C25),ISNUMBER(C26),ISNUMBER(C27),ISNUMBER(C28),ISNUMBER(C29),ISNUMBER(C30),ISNUMBER(C31),ISNUMBER(C32),ISNUMBER(C33),ISNUMBER(34),ISNUMBER(C35)),SUM(C24:C35),"")</f>
        <v/>
      </c>
      <c r="D23" s="177" t="str">
        <f t="shared" ref="D23:I23" si="6">IF(AND(ISNUMBER(D24),ISNUMBER(D25),ISNUMBER(D26),ISNUMBER(D27),ISNUMBER(D28),ISNUMBER(D29),ISNUMBER(D30),ISNUMBER(D31),ISNUMBER(D32),ISNUMBER(D33),ISNUMBER(34),ISNUMBER(D35)),SUM(D24:D35),"")</f>
        <v/>
      </c>
      <c r="E23" s="177" t="str">
        <f t="shared" si="6"/>
        <v/>
      </c>
      <c r="F23" s="177" t="str">
        <f t="shared" si="6"/>
        <v/>
      </c>
      <c r="G23" s="177" t="str">
        <f t="shared" si="6"/>
        <v/>
      </c>
      <c r="H23" s="177" t="str">
        <f t="shared" si="6"/>
        <v/>
      </c>
      <c r="I23" s="177" t="str">
        <f t="shared" si="6"/>
        <v/>
      </c>
    </row>
    <row r="24" spans="1:9" ht="14.45" x14ac:dyDescent="0.3">
      <c r="A24" s="194">
        <v>17</v>
      </c>
      <c r="B24" s="12" t="s">
        <v>20</v>
      </c>
      <c r="C24" s="176"/>
      <c r="D24" s="176"/>
      <c r="E24" s="176"/>
      <c r="F24" s="176"/>
      <c r="G24" s="176"/>
      <c r="H24" s="176"/>
      <c r="I24" s="176"/>
    </row>
    <row r="25" spans="1:9" ht="14.45" x14ac:dyDescent="0.3">
      <c r="A25" s="194">
        <v>18</v>
      </c>
      <c r="B25" s="12" t="s">
        <v>239</v>
      </c>
      <c r="C25" s="176"/>
      <c r="D25" s="176"/>
      <c r="E25" s="176"/>
      <c r="F25" s="176"/>
      <c r="G25" s="176"/>
      <c r="H25" s="176"/>
      <c r="I25" s="176"/>
    </row>
    <row r="26" spans="1:9" ht="14.45" x14ac:dyDescent="0.3">
      <c r="A26" s="194">
        <v>19</v>
      </c>
      <c r="B26" s="12" t="s">
        <v>19</v>
      </c>
      <c r="C26" s="176"/>
      <c r="D26" s="176"/>
      <c r="E26" s="176"/>
      <c r="F26" s="176"/>
      <c r="G26" s="176"/>
      <c r="H26" s="176"/>
      <c r="I26" s="176"/>
    </row>
    <row r="27" spans="1:9" ht="14.45" x14ac:dyDescent="0.3">
      <c r="A27" s="194">
        <v>20</v>
      </c>
      <c r="B27" s="61" t="s">
        <v>240</v>
      </c>
      <c r="C27" s="176"/>
      <c r="D27" s="176"/>
      <c r="E27" s="176"/>
      <c r="F27" s="176"/>
      <c r="G27" s="176"/>
      <c r="H27" s="176"/>
      <c r="I27" s="176"/>
    </row>
    <row r="28" spans="1:9" ht="14.45" x14ac:dyDescent="0.3">
      <c r="A28" s="194">
        <v>21</v>
      </c>
      <c r="B28" s="12" t="s">
        <v>176</v>
      </c>
      <c r="C28" s="176"/>
      <c r="D28" s="176"/>
      <c r="E28" s="176"/>
      <c r="F28" s="176"/>
      <c r="G28" s="176"/>
      <c r="H28" s="176"/>
      <c r="I28" s="176"/>
    </row>
    <row r="29" spans="1:9" ht="14.45" x14ac:dyDescent="0.3">
      <c r="A29" s="194">
        <v>22</v>
      </c>
      <c r="B29" s="12" t="s">
        <v>17</v>
      </c>
      <c r="C29" s="176"/>
      <c r="D29" s="176"/>
      <c r="E29" s="176"/>
      <c r="F29" s="176"/>
      <c r="G29" s="176"/>
      <c r="H29" s="176"/>
      <c r="I29" s="176"/>
    </row>
    <row r="30" spans="1:9" ht="14.45" x14ac:dyDescent="0.3">
      <c r="A30" s="194">
        <v>23</v>
      </c>
      <c r="B30" s="61" t="s">
        <v>16</v>
      </c>
      <c r="C30" s="176"/>
      <c r="D30" s="176"/>
      <c r="E30" s="176"/>
      <c r="F30" s="176"/>
      <c r="G30" s="176"/>
      <c r="H30" s="176"/>
      <c r="I30" s="176"/>
    </row>
    <row r="31" spans="1:9" ht="14.45" x14ac:dyDescent="0.3">
      <c r="A31" s="194">
        <v>24</v>
      </c>
      <c r="B31" s="61" t="s">
        <v>15</v>
      </c>
      <c r="C31" s="176"/>
      <c r="D31" s="176"/>
      <c r="E31" s="176"/>
      <c r="F31" s="176"/>
      <c r="G31" s="176"/>
      <c r="H31" s="176"/>
      <c r="I31" s="176"/>
    </row>
    <row r="32" spans="1:9" ht="14.45" x14ac:dyDescent="0.3">
      <c r="A32" s="194">
        <v>25</v>
      </c>
      <c r="B32" s="12" t="s">
        <v>241</v>
      </c>
      <c r="C32" s="176"/>
      <c r="D32" s="176"/>
      <c r="E32" s="176"/>
      <c r="F32" s="176"/>
      <c r="G32" s="176"/>
      <c r="H32" s="176"/>
      <c r="I32" s="176"/>
    </row>
    <row r="33" spans="1:9" ht="14.45" x14ac:dyDescent="0.3">
      <c r="A33" s="194">
        <v>26</v>
      </c>
      <c r="B33" s="12" t="s">
        <v>18</v>
      </c>
      <c r="C33" s="176"/>
      <c r="D33" s="176"/>
      <c r="E33" s="176"/>
      <c r="F33" s="176"/>
      <c r="G33" s="176"/>
      <c r="H33" s="176"/>
      <c r="I33" s="176"/>
    </row>
    <row r="34" spans="1:9" ht="14.45" x14ac:dyDescent="0.3">
      <c r="A34" s="194">
        <v>27</v>
      </c>
      <c r="B34" s="12" t="s">
        <v>266</v>
      </c>
      <c r="C34" s="176"/>
      <c r="D34" s="176"/>
      <c r="E34" s="176"/>
      <c r="F34" s="176"/>
      <c r="G34" s="176"/>
      <c r="H34" s="176"/>
      <c r="I34" s="176"/>
    </row>
    <row r="35" spans="1:9" ht="14.45" x14ac:dyDescent="0.3">
      <c r="A35" s="194">
        <v>28</v>
      </c>
      <c r="B35" s="12" t="s">
        <v>179</v>
      </c>
      <c r="C35" s="177" t="str">
        <f t="shared" ref="C35:I35" si="7">IF(AND(ISNUMBER(C49),ISNUMBER(C50),ISNUMBER(C52),ISNUMBER(C58)), IF((C49+C50)&lt;(C52+C58),(C52+C58)-(C49+C50),0),"")</f>
        <v/>
      </c>
      <c r="D35" s="177" t="str">
        <f t="shared" si="7"/>
        <v/>
      </c>
      <c r="E35" s="177" t="str">
        <f t="shared" si="7"/>
        <v/>
      </c>
      <c r="F35" s="177" t="str">
        <f t="shared" si="7"/>
        <v/>
      </c>
      <c r="G35" s="177" t="str">
        <f t="shared" si="7"/>
        <v/>
      </c>
      <c r="H35" s="177" t="str">
        <f t="shared" si="7"/>
        <v/>
      </c>
      <c r="I35" s="177" t="str">
        <f t="shared" si="7"/>
        <v/>
      </c>
    </row>
    <row r="36" spans="1:9" ht="14.45" x14ac:dyDescent="0.3">
      <c r="A36" s="194">
        <v>29</v>
      </c>
      <c r="B36" s="13" t="s">
        <v>159</v>
      </c>
      <c r="C36" s="177" t="str">
        <f t="shared" ref="C36:I36" si="8">IF(AND(ISNUMBER(C22),ISNUMBER(C23)),C22-C23,"")</f>
        <v/>
      </c>
      <c r="D36" s="177" t="str">
        <f t="shared" si="8"/>
        <v/>
      </c>
      <c r="E36" s="177" t="str">
        <f t="shared" si="8"/>
        <v/>
      </c>
      <c r="F36" s="177" t="str">
        <f t="shared" si="8"/>
        <v/>
      </c>
      <c r="G36" s="177" t="str">
        <f t="shared" si="8"/>
        <v/>
      </c>
      <c r="H36" s="177" t="str">
        <f t="shared" si="8"/>
        <v/>
      </c>
      <c r="I36" s="177" t="str">
        <f t="shared" si="8"/>
        <v/>
      </c>
    </row>
    <row r="37" spans="1:9" ht="14.45" x14ac:dyDescent="0.3">
      <c r="A37" s="194">
        <v>30</v>
      </c>
      <c r="B37" s="12" t="s">
        <v>196</v>
      </c>
      <c r="C37" s="176"/>
      <c r="D37" s="176"/>
      <c r="E37" s="176"/>
      <c r="F37" s="176"/>
      <c r="G37" s="176"/>
      <c r="H37" s="176"/>
      <c r="I37" s="176"/>
    </row>
    <row r="38" spans="1:9" ht="14.45" x14ac:dyDescent="0.3">
      <c r="A38" s="194">
        <v>31</v>
      </c>
      <c r="B38" s="13" t="s">
        <v>160</v>
      </c>
      <c r="C38" s="177" t="str">
        <f t="shared" ref="C38:I38" si="9">IF(AND(ISNUMBER(C36),ISNUMBER(C37)),C36-C37,"")</f>
        <v/>
      </c>
      <c r="D38" s="177" t="str">
        <f t="shared" si="9"/>
        <v/>
      </c>
      <c r="E38" s="177" t="str">
        <f t="shared" si="9"/>
        <v/>
      </c>
      <c r="F38" s="177" t="str">
        <f t="shared" si="9"/>
        <v/>
      </c>
      <c r="G38" s="177" t="str">
        <f t="shared" si="9"/>
        <v/>
      </c>
      <c r="H38" s="177" t="str">
        <f t="shared" si="9"/>
        <v/>
      </c>
      <c r="I38" s="177" t="str">
        <f t="shared" si="9"/>
        <v/>
      </c>
    </row>
    <row r="39" spans="1:9" ht="14.45" x14ac:dyDescent="0.3">
      <c r="A39" s="194">
        <v>32</v>
      </c>
      <c r="B39" s="61" t="s">
        <v>242</v>
      </c>
      <c r="C39" s="177" t="str">
        <f>IF(ISNUMBER('Exceptions Bucket Calc'!C12),'Exceptions Bucket Calc'!C12,"")</f>
        <v/>
      </c>
      <c r="D39" s="177" t="str">
        <f>IF(ISNUMBER('Exceptions Bucket Calc'!D12),'Exceptions Bucket Calc'!D12,"")</f>
        <v/>
      </c>
      <c r="E39" s="177" t="str">
        <f>IF(ISNUMBER('Exceptions Bucket Calc'!E12),'Exceptions Bucket Calc'!E12,"")</f>
        <v/>
      </c>
      <c r="F39" s="177" t="str">
        <f>IF(ISNUMBER('Exceptions Bucket Calc'!F12),'Exceptions Bucket Calc'!F12,"")</f>
        <v/>
      </c>
      <c r="G39" s="177" t="str">
        <f>IF(ISNUMBER('Exceptions Bucket Calc'!G12),'Exceptions Bucket Calc'!G12,"")</f>
        <v/>
      </c>
      <c r="H39" s="177" t="str">
        <f>IF(ISNUMBER('Exceptions Bucket Calc'!H12),'Exceptions Bucket Calc'!H12,"")</f>
        <v/>
      </c>
      <c r="I39" s="177" t="str">
        <f>IF(ISNUMBER('Exceptions Bucket Calc'!I12),'Exceptions Bucket Calc'!I12,"")</f>
        <v/>
      </c>
    </row>
    <row r="40" spans="1:9" ht="14.45" x14ac:dyDescent="0.3">
      <c r="A40" s="194">
        <v>33</v>
      </c>
      <c r="B40" s="61" t="s">
        <v>243</v>
      </c>
      <c r="C40" s="177" t="str">
        <f>IF(ISNUMBER('Exceptions Bucket Calc'!C19),'Exceptions Bucket Calc'!C19,"")</f>
        <v/>
      </c>
      <c r="D40" s="177" t="str">
        <f>IF(ISNUMBER('Exceptions Bucket Calc'!D19),'Exceptions Bucket Calc'!D19,"")</f>
        <v/>
      </c>
      <c r="E40" s="177" t="str">
        <f>IF(ISNUMBER('Exceptions Bucket Calc'!E19),'Exceptions Bucket Calc'!E19,"")</f>
        <v/>
      </c>
      <c r="F40" s="177" t="str">
        <f>IF(ISNUMBER('Exceptions Bucket Calc'!F19),'Exceptions Bucket Calc'!F19,"")</f>
        <v/>
      </c>
      <c r="G40" s="177" t="str">
        <f>IF(ISNUMBER('Exceptions Bucket Calc'!G19),'Exceptions Bucket Calc'!G19,"")</f>
        <v/>
      </c>
      <c r="H40" s="177" t="str">
        <f>IF(ISNUMBER('Exceptions Bucket Calc'!H19),'Exceptions Bucket Calc'!H19,"")</f>
        <v/>
      </c>
      <c r="I40" s="177" t="str">
        <f>IF(ISNUMBER('Exceptions Bucket Calc'!I19),'Exceptions Bucket Calc'!I19,"")</f>
        <v/>
      </c>
    </row>
    <row r="41" spans="1:9" ht="14.45" x14ac:dyDescent="0.3">
      <c r="A41" s="194">
        <v>34</v>
      </c>
      <c r="B41" s="61" t="s">
        <v>14</v>
      </c>
      <c r="C41" s="177" t="str">
        <f>IF(ISNUMBER('Exceptions Bucket Calc'!C24),'Exceptions Bucket Calc'!C24,"")</f>
        <v/>
      </c>
      <c r="D41" s="177" t="str">
        <f>IF(ISNUMBER('Exceptions Bucket Calc'!D24),'Exceptions Bucket Calc'!D24,"")</f>
        <v/>
      </c>
      <c r="E41" s="177" t="str">
        <f>IF(ISNUMBER('Exceptions Bucket Calc'!E24),'Exceptions Bucket Calc'!E24,"")</f>
        <v/>
      </c>
      <c r="F41" s="177" t="str">
        <f>IF(ISNUMBER('Exceptions Bucket Calc'!F24),'Exceptions Bucket Calc'!F24,"")</f>
        <v/>
      </c>
      <c r="G41" s="177" t="str">
        <f>IF(ISNUMBER('Exceptions Bucket Calc'!G24),'Exceptions Bucket Calc'!G24,"")</f>
        <v/>
      </c>
      <c r="H41" s="177" t="str">
        <f>IF(ISNUMBER('Exceptions Bucket Calc'!H24),'Exceptions Bucket Calc'!H24,"")</f>
        <v/>
      </c>
      <c r="I41" s="177" t="str">
        <f>IF(ISNUMBER('Exceptions Bucket Calc'!I24),'Exceptions Bucket Calc'!I24,"")</f>
        <v/>
      </c>
    </row>
    <row r="42" spans="1:9" ht="14.45" x14ac:dyDescent="0.3">
      <c r="A42" s="194">
        <v>35</v>
      </c>
      <c r="B42" s="13" t="s">
        <v>180</v>
      </c>
      <c r="C42" s="177" t="str">
        <f t="shared" ref="C42:I42" si="10">IF(AND(ISNUMBER(C38),ISNUMBER(C39),ISNUMBER(C40),ISNUMBER(C41)),C38-SUM(C39:C41),"")</f>
        <v/>
      </c>
      <c r="D42" s="177" t="str">
        <f t="shared" si="10"/>
        <v/>
      </c>
      <c r="E42" s="177" t="str">
        <f t="shared" si="10"/>
        <v/>
      </c>
      <c r="F42" s="177" t="str">
        <f t="shared" si="10"/>
        <v/>
      </c>
      <c r="G42" s="177" t="str">
        <f t="shared" si="10"/>
        <v/>
      </c>
      <c r="H42" s="177" t="str">
        <f t="shared" si="10"/>
        <v/>
      </c>
      <c r="I42" s="177" t="str">
        <f t="shared" si="10"/>
        <v/>
      </c>
    </row>
    <row r="43" spans="1:9" ht="14.45" x14ac:dyDescent="0.3">
      <c r="A43" s="194">
        <v>36</v>
      </c>
      <c r="B43" s="61" t="s">
        <v>220</v>
      </c>
      <c r="C43" s="177" t="str">
        <f>IF(ISNUMBER('Exceptions Bucket Calc'!C33),'Exceptions Bucket Calc'!C33,"")</f>
        <v/>
      </c>
      <c r="D43" s="177" t="str">
        <f>IF(ISNUMBER('Exceptions Bucket Calc'!D33),'Exceptions Bucket Calc'!D33,"")</f>
        <v/>
      </c>
      <c r="E43" s="177" t="str">
        <f>IF(ISNUMBER('Exceptions Bucket Calc'!E33),'Exceptions Bucket Calc'!E33,"")</f>
        <v/>
      </c>
      <c r="F43" s="177" t="str">
        <f>IF(ISNUMBER('Exceptions Bucket Calc'!F33),'Exceptions Bucket Calc'!F33,"")</f>
        <v/>
      </c>
      <c r="G43" s="177" t="str">
        <f>IF(ISNUMBER('Exceptions Bucket Calc'!G33),'Exceptions Bucket Calc'!G33,"")</f>
        <v/>
      </c>
      <c r="H43" s="177" t="str">
        <f>IF(ISNUMBER('Exceptions Bucket Calc'!H33),'Exceptions Bucket Calc'!H33,"")</f>
        <v/>
      </c>
      <c r="I43" s="177" t="str">
        <f>IF(ISNUMBER('Exceptions Bucket Calc'!I33),'Exceptions Bucket Calc'!I33,"")</f>
        <v/>
      </c>
    </row>
    <row r="44" spans="1:9" ht="14.45" x14ac:dyDescent="0.3">
      <c r="A44" s="194">
        <v>37</v>
      </c>
      <c r="B44" s="61" t="s">
        <v>234</v>
      </c>
      <c r="C44" s="177" t="str">
        <f>IF(ISNUMBER('Exceptions Bucket Calc'!C37),'Exceptions Bucket Calc'!C37,"")</f>
        <v/>
      </c>
      <c r="D44" s="177" t="str">
        <f>IF(ISNUMBER('Exceptions Bucket Calc'!D37),'Exceptions Bucket Calc'!D37,"")</f>
        <v/>
      </c>
      <c r="E44" s="177" t="str">
        <f>IF(ISNUMBER('Exceptions Bucket Calc'!E37),'Exceptions Bucket Calc'!E37,"")</f>
        <v/>
      </c>
      <c r="F44" s="177" t="str">
        <f>IF(ISNUMBER('Exceptions Bucket Calc'!F37),'Exceptions Bucket Calc'!F37,"")</f>
        <v/>
      </c>
      <c r="G44" s="177" t="str">
        <f>IF(ISNUMBER('Exceptions Bucket Calc'!G37),'Exceptions Bucket Calc'!G37,"")</f>
        <v/>
      </c>
      <c r="H44" s="177" t="str">
        <f>IF(ISNUMBER('Exceptions Bucket Calc'!H37),'Exceptions Bucket Calc'!H37,"")</f>
        <v/>
      </c>
      <c r="I44" s="177" t="str">
        <f>IF(ISNUMBER('Exceptions Bucket Calc'!I37),'Exceptions Bucket Calc'!I37,"")</f>
        <v/>
      </c>
    </row>
    <row r="45" spans="1:9" ht="14.45" x14ac:dyDescent="0.3">
      <c r="B45" s="12"/>
      <c r="C45" s="178"/>
      <c r="D45" s="178"/>
      <c r="E45" s="178"/>
      <c r="F45" s="178"/>
      <c r="G45" s="178"/>
      <c r="H45" s="178"/>
      <c r="I45" s="178"/>
    </row>
    <row r="46" spans="1:9" ht="14.45" x14ac:dyDescent="0.3">
      <c r="A46" s="194">
        <v>38</v>
      </c>
      <c r="B46" s="13" t="s">
        <v>161</v>
      </c>
      <c r="C46" s="177" t="str">
        <f t="shared" ref="C46" si="11">IF(AND(ISNUMBER(C42),ISNUMBER(C43),ISNUMBER(C44)),C42-C43-C44,"")</f>
        <v/>
      </c>
      <c r="D46" s="177" t="str">
        <f t="shared" ref="D46:I46" si="12">IF(AND(ISNUMBER(D42),ISNUMBER(D43),ISNUMBER(D44)),D42-D43-D44,"")</f>
        <v/>
      </c>
      <c r="E46" s="177" t="str">
        <f t="shared" si="12"/>
        <v/>
      </c>
      <c r="F46" s="177" t="str">
        <f t="shared" si="12"/>
        <v/>
      </c>
      <c r="G46" s="177" t="str">
        <f t="shared" si="12"/>
        <v/>
      </c>
      <c r="H46" s="177" t="str">
        <f t="shared" si="12"/>
        <v/>
      </c>
      <c r="I46" s="177" t="str">
        <f t="shared" si="12"/>
        <v/>
      </c>
    </row>
    <row r="47" spans="1:9" ht="14.45" x14ac:dyDescent="0.3">
      <c r="B47" s="43"/>
      <c r="C47" s="178"/>
      <c r="D47" s="178"/>
      <c r="E47" s="178"/>
      <c r="F47" s="178"/>
      <c r="G47" s="178"/>
      <c r="H47" s="178"/>
      <c r="I47" s="178"/>
    </row>
    <row r="48" spans="1:9" ht="14.45" x14ac:dyDescent="0.3">
      <c r="B48" s="118" t="s">
        <v>13</v>
      </c>
      <c r="C48" s="178"/>
      <c r="D48" s="178"/>
      <c r="E48" s="178"/>
      <c r="F48" s="178"/>
      <c r="G48" s="178"/>
      <c r="H48" s="178"/>
      <c r="I48" s="178"/>
    </row>
    <row r="49" spans="1:9" ht="14.45" x14ac:dyDescent="0.3">
      <c r="A49" s="194">
        <v>39</v>
      </c>
      <c r="B49" s="82" t="s">
        <v>181</v>
      </c>
      <c r="C49" s="176"/>
      <c r="D49" s="176"/>
      <c r="E49" s="176"/>
      <c r="F49" s="176"/>
      <c r="G49" s="176"/>
      <c r="H49" s="176"/>
      <c r="I49" s="176"/>
    </row>
    <row r="50" spans="1:9" ht="14.45" x14ac:dyDescent="0.3">
      <c r="A50" s="194">
        <v>40</v>
      </c>
      <c r="B50" s="82" t="s">
        <v>12</v>
      </c>
      <c r="C50" s="176"/>
      <c r="D50" s="176"/>
      <c r="E50" s="176"/>
      <c r="F50" s="176"/>
      <c r="G50" s="176"/>
      <c r="H50" s="176"/>
      <c r="I50" s="176"/>
    </row>
    <row r="51" spans="1:9" ht="14.45" x14ac:dyDescent="0.3">
      <c r="A51" s="194">
        <v>41</v>
      </c>
      <c r="B51" s="171" t="s">
        <v>11</v>
      </c>
      <c r="C51" s="177" t="str">
        <f>IF(AND(ISNUMBER(C52),ISNUMBER(C58)),MIN(C49+C50,C52+C58),"")</f>
        <v/>
      </c>
      <c r="D51" s="177" t="str">
        <f t="shared" ref="D51:I51" si="13">IF(AND(ISNUMBER(D52),ISNUMBER(D58)),MIN(D49+D50,D52+D58),"")</f>
        <v/>
      </c>
      <c r="E51" s="177" t="str">
        <f t="shared" si="13"/>
        <v/>
      </c>
      <c r="F51" s="177" t="str">
        <f t="shared" si="13"/>
        <v/>
      </c>
      <c r="G51" s="177" t="str">
        <f t="shared" si="13"/>
        <v/>
      </c>
      <c r="H51" s="177" t="str">
        <f t="shared" si="13"/>
        <v/>
      </c>
      <c r="I51" s="177" t="str">
        <f t="shared" si="13"/>
        <v/>
      </c>
    </row>
    <row r="52" spans="1:9" ht="14.45" x14ac:dyDescent="0.3">
      <c r="A52" s="194">
        <v>42</v>
      </c>
      <c r="B52" s="24" t="s">
        <v>10</v>
      </c>
      <c r="C52" s="179" t="str">
        <f>IF(AND(ISNUMBER(C53),ISNUMBER(C54),ISNUMBER(C55),ISNUMBER(C56),ISNUMBER(C57)),SUM(C53:C57),"")</f>
        <v/>
      </c>
      <c r="D52" s="179" t="str">
        <f t="shared" ref="D52:I52" si="14">IF(AND(ISNUMBER(D53),ISNUMBER(D54),ISNUMBER(D55),ISNUMBER(D56),ISNUMBER(D57)),SUM(D53:D57),"")</f>
        <v/>
      </c>
      <c r="E52" s="179" t="str">
        <f t="shared" si="14"/>
        <v/>
      </c>
      <c r="F52" s="179" t="str">
        <f t="shared" si="14"/>
        <v/>
      </c>
      <c r="G52" s="179" t="str">
        <f t="shared" si="14"/>
        <v/>
      </c>
      <c r="H52" s="179" t="str">
        <f t="shared" si="14"/>
        <v/>
      </c>
      <c r="I52" s="179" t="str">
        <f t="shared" si="14"/>
        <v/>
      </c>
    </row>
    <row r="53" spans="1:9" ht="14.45" x14ac:dyDescent="0.3">
      <c r="A53" s="194">
        <v>43</v>
      </c>
      <c r="B53" s="170" t="s">
        <v>203</v>
      </c>
      <c r="C53" s="176"/>
      <c r="D53" s="176"/>
      <c r="E53" s="176"/>
      <c r="F53" s="176"/>
      <c r="G53" s="176"/>
      <c r="H53" s="176"/>
      <c r="I53" s="176"/>
    </row>
    <row r="54" spans="1:9" ht="14.45" x14ac:dyDescent="0.3">
      <c r="A54" s="194">
        <v>44</v>
      </c>
      <c r="B54" s="170" t="s">
        <v>204</v>
      </c>
      <c r="C54" s="176"/>
      <c r="D54" s="176"/>
      <c r="E54" s="176"/>
      <c r="F54" s="176"/>
      <c r="G54" s="176"/>
      <c r="H54" s="176"/>
      <c r="I54" s="176"/>
    </row>
    <row r="55" spans="1:9" ht="14.45" x14ac:dyDescent="0.3">
      <c r="A55" s="194">
        <v>45</v>
      </c>
      <c r="B55" s="170" t="s">
        <v>206</v>
      </c>
      <c r="C55" s="176"/>
      <c r="D55" s="176"/>
      <c r="E55" s="176"/>
      <c r="F55" s="176"/>
      <c r="G55" s="176"/>
      <c r="H55" s="176"/>
      <c r="I55" s="176"/>
    </row>
    <row r="56" spans="1:9" ht="14.45" x14ac:dyDescent="0.3">
      <c r="A56" s="194">
        <v>46</v>
      </c>
      <c r="B56" s="170" t="s">
        <v>205</v>
      </c>
      <c r="C56" s="176"/>
      <c r="D56" s="176"/>
      <c r="E56" s="176"/>
      <c r="F56" s="176"/>
      <c r="G56" s="176"/>
      <c r="H56" s="176"/>
      <c r="I56" s="176"/>
    </row>
    <row r="57" spans="1:9" ht="14.45" x14ac:dyDescent="0.3">
      <c r="A57" s="194">
        <v>47</v>
      </c>
      <c r="B57" s="196" t="s">
        <v>277</v>
      </c>
      <c r="C57" s="176"/>
      <c r="D57" s="176"/>
      <c r="E57" s="176"/>
      <c r="F57" s="176"/>
      <c r="G57" s="176"/>
      <c r="H57" s="176"/>
      <c r="I57" s="176"/>
    </row>
    <row r="58" spans="1:9" ht="14.45" x14ac:dyDescent="0.3">
      <c r="A58" s="194">
        <v>48</v>
      </c>
      <c r="B58" s="24" t="s">
        <v>276</v>
      </c>
      <c r="C58" s="176"/>
      <c r="D58" s="176"/>
      <c r="E58" s="176"/>
      <c r="F58" s="176"/>
      <c r="G58" s="176"/>
      <c r="H58" s="176"/>
      <c r="I58" s="176"/>
    </row>
    <row r="59" spans="1:9" ht="14.45" x14ac:dyDescent="0.3">
      <c r="B59" s="44"/>
      <c r="C59" s="134"/>
      <c r="D59" s="134"/>
      <c r="E59" s="134"/>
      <c r="F59" s="134"/>
      <c r="G59" s="134"/>
      <c r="H59" s="134"/>
      <c r="I59" s="134"/>
    </row>
    <row r="60" spans="1:9" ht="14.45" x14ac:dyDescent="0.3">
      <c r="A60" s="194">
        <v>49</v>
      </c>
      <c r="B60" s="45" t="s">
        <v>9</v>
      </c>
      <c r="C60" s="177" t="str">
        <f t="shared" ref="C60:I60" si="15">IF(AND(ISNUMBER(C46),ISNUMBER(C49),ISNUMBER(C50),ISNUMBER(C52),ISNUMBER(C58)),MAX(C46,SUM(C46,C49,C50)-SUM(C52,C58)),"")</f>
        <v/>
      </c>
      <c r="D60" s="177" t="str">
        <f t="shared" si="15"/>
        <v/>
      </c>
      <c r="E60" s="177" t="str">
        <f t="shared" si="15"/>
        <v/>
      </c>
      <c r="F60" s="177" t="str">
        <f t="shared" si="15"/>
        <v/>
      </c>
      <c r="G60" s="177" t="str">
        <f t="shared" si="15"/>
        <v/>
      </c>
      <c r="H60" s="177" t="str">
        <f t="shared" si="15"/>
        <v/>
      </c>
      <c r="I60" s="177" t="str">
        <f t="shared" si="15"/>
        <v/>
      </c>
    </row>
    <row r="61" spans="1:9" ht="14.45" x14ac:dyDescent="0.3">
      <c r="B61" s="12"/>
      <c r="C61" s="178"/>
      <c r="D61" s="178"/>
      <c r="E61" s="178"/>
      <c r="F61" s="178"/>
      <c r="G61" s="178"/>
      <c r="H61" s="178"/>
      <c r="I61" s="178"/>
    </row>
    <row r="62" spans="1:9" ht="14.45" x14ac:dyDescent="0.3">
      <c r="A62" s="195"/>
      <c r="B62" s="118" t="s">
        <v>8</v>
      </c>
      <c r="C62" s="178"/>
      <c r="D62" s="178"/>
      <c r="E62" s="178"/>
      <c r="F62" s="178"/>
      <c r="G62" s="178"/>
      <c r="H62" s="178"/>
      <c r="I62" s="178"/>
    </row>
    <row r="63" spans="1:9" ht="14.45" x14ac:dyDescent="0.3">
      <c r="A63" s="195">
        <v>50</v>
      </c>
      <c r="B63" s="82" t="s">
        <v>7</v>
      </c>
      <c r="C63" s="177" t="str">
        <f t="shared" ref="C63" si="16">IF(AND(ISNUMBER(C8)),C8,"")</f>
        <v/>
      </c>
      <c r="D63" s="177" t="str">
        <f>IF(AND(ISNUMBER(C63),ISNUMBER(D64),ISNUMBER(D65)),C63+D64-D65,"")</f>
        <v/>
      </c>
      <c r="E63" s="177" t="str">
        <f t="shared" ref="E63:I63" si="17">IF(AND(ISNUMBER(D63),ISNUMBER(E64),ISNUMBER(E65)),D63+E64-E65,"")</f>
        <v/>
      </c>
      <c r="F63" s="177" t="str">
        <f t="shared" si="17"/>
        <v/>
      </c>
      <c r="G63" s="177" t="str">
        <f t="shared" si="17"/>
        <v/>
      </c>
      <c r="H63" s="177" t="str">
        <f t="shared" si="17"/>
        <v/>
      </c>
      <c r="I63" s="177" t="str">
        <f t="shared" si="17"/>
        <v/>
      </c>
    </row>
    <row r="64" spans="1:9" ht="14.45" x14ac:dyDescent="0.3">
      <c r="A64" s="195">
        <v>51</v>
      </c>
      <c r="B64" s="61" t="s">
        <v>184</v>
      </c>
      <c r="C64" s="176"/>
      <c r="D64" s="176"/>
      <c r="E64" s="176"/>
      <c r="F64" s="176"/>
      <c r="G64" s="176"/>
      <c r="H64" s="176"/>
      <c r="I64" s="176"/>
    </row>
    <row r="65" spans="1:9" ht="14.45" x14ac:dyDescent="0.3">
      <c r="A65" s="195">
        <v>52</v>
      </c>
      <c r="B65" s="61" t="s">
        <v>185</v>
      </c>
      <c r="C65" s="176"/>
      <c r="D65" s="176"/>
      <c r="E65" s="176"/>
      <c r="F65" s="176"/>
      <c r="G65" s="176"/>
      <c r="H65" s="176"/>
      <c r="I65" s="176"/>
    </row>
    <row r="66" spans="1:9" ht="14.45" x14ac:dyDescent="0.3">
      <c r="A66" s="195"/>
      <c r="B66" s="118" t="s">
        <v>6</v>
      </c>
      <c r="C66" s="178"/>
      <c r="D66" s="178"/>
      <c r="E66" s="178"/>
      <c r="F66" s="178"/>
      <c r="G66" s="178"/>
      <c r="H66" s="178"/>
      <c r="I66" s="178"/>
    </row>
    <row r="67" spans="1:9" ht="14.45" x14ac:dyDescent="0.3">
      <c r="A67" s="195">
        <v>53</v>
      </c>
      <c r="B67" s="61" t="s">
        <v>186</v>
      </c>
      <c r="C67" s="176"/>
      <c r="D67" s="176"/>
      <c r="E67" s="176"/>
      <c r="F67" s="176"/>
      <c r="G67" s="176"/>
      <c r="H67" s="176"/>
      <c r="I67" s="176"/>
    </row>
    <row r="68" spans="1:9" ht="14.45" x14ac:dyDescent="0.3">
      <c r="A68" s="195">
        <v>54</v>
      </c>
      <c r="B68" s="61" t="s">
        <v>188</v>
      </c>
      <c r="C68" s="176"/>
      <c r="D68" s="176"/>
      <c r="E68" s="176"/>
      <c r="F68" s="176"/>
      <c r="G68" s="176"/>
      <c r="H68" s="176"/>
      <c r="I68" s="176"/>
    </row>
    <row r="69" spans="1:9" ht="14.45" x14ac:dyDescent="0.3">
      <c r="A69" s="195">
        <v>55</v>
      </c>
      <c r="B69" s="61" t="s">
        <v>187</v>
      </c>
      <c r="C69" s="176"/>
      <c r="D69" s="176"/>
      <c r="E69" s="176"/>
      <c r="F69" s="176"/>
      <c r="G69" s="176"/>
      <c r="H69" s="176"/>
      <c r="I69" s="176"/>
    </row>
    <row r="70" spans="1:9" ht="14.45" x14ac:dyDescent="0.3">
      <c r="A70" s="195">
        <v>56</v>
      </c>
      <c r="B70" s="46" t="s">
        <v>225</v>
      </c>
      <c r="C70" s="176"/>
      <c r="D70" s="176"/>
      <c r="E70" s="176"/>
      <c r="F70" s="176"/>
      <c r="G70" s="176"/>
      <c r="H70" s="176"/>
      <c r="I70" s="176"/>
    </row>
    <row r="71" spans="1:9" ht="14.45" x14ac:dyDescent="0.3">
      <c r="A71" s="195">
        <v>57</v>
      </c>
      <c r="B71" s="46" t="s">
        <v>236</v>
      </c>
      <c r="C71" s="176"/>
      <c r="D71" s="176"/>
      <c r="E71" s="176"/>
      <c r="F71" s="176"/>
      <c r="G71" s="176"/>
      <c r="H71" s="176"/>
      <c r="I71" s="176"/>
    </row>
    <row r="72" spans="1:9" s="47" customFormat="1" ht="14.45" x14ac:dyDescent="0.3">
      <c r="A72" s="195"/>
      <c r="B72" s="46"/>
      <c r="C72" s="136"/>
      <c r="D72" s="136"/>
      <c r="E72" s="136"/>
      <c r="F72" s="136"/>
      <c r="G72" s="136"/>
      <c r="H72" s="136"/>
      <c r="I72" s="136"/>
    </row>
    <row r="73" spans="1:9" s="47" customFormat="1" ht="14.45" x14ac:dyDescent="0.3">
      <c r="A73" s="195"/>
      <c r="B73" s="46" t="s">
        <v>244</v>
      </c>
      <c r="C73" s="136"/>
      <c r="D73" s="136"/>
      <c r="E73" s="136"/>
      <c r="F73" s="136"/>
      <c r="G73" s="136"/>
      <c r="H73" s="136"/>
      <c r="I73" s="136"/>
    </row>
    <row r="74" spans="1:9" s="47" customFormat="1" ht="14.45" x14ac:dyDescent="0.3">
      <c r="A74" s="195">
        <v>58</v>
      </c>
      <c r="B74" s="61" t="s">
        <v>278</v>
      </c>
      <c r="C74" s="174" t="str">
        <f>IF(AND(ISNUMBER(C8),ISNUMBER(C63),C8=C63),"Yes","No")</f>
        <v>No</v>
      </c>
      <c r="D74" s="174" t="str">
        <f t="shared" ref="D74:I74" si="18">IF(AND(ISNUMBER(D8),ISNUMBER(D63),D8=D63),"Yes","No")</f>
        <v>No</v>
      </c>
      <c r="E74" s="174" t="str">
        <f t="shared" si="18"/>
        <v>No</v>
      </c>
      <c r="F74" s="174" t="str">
        <f t="shared" si="18"/>
        <v>No</v>
      </c>
      <c r="G74" s="174" t="str">
        <f t="shared" si="18"/>
        <v>No</v>
      </c>
      <c r="H74" s="174" t="str">
        <f t="shared" si="18"/>
        <v>No</v>
      </c>
      <c r="I74" s="174" t="str">
        <f t="shared" si="18"/>
        <v>No</v>
      </c>
    </row>
    <row r="75" spans="1:9" s="47" customFormat="1" ht="14.45" x14ac:dyDescent="0.3">
      <c r="A75" s="195"/>
      <c r="B75" s="172"/>
      <c r="C75" s="84"/>
      <c r="D75" s="84"/>
      <c r="E75" s="84"/>
      <c r="F75" s="84"/>
      <c r="G75" s="84"/>
      <c r="H75" s="84"/>
      <c r="I75" s="84"/>
    </row>
    <row r="76" spans="1:9" s="47" customFormat="1" ht="14.45" x14ac:dyDescent="0.3">
      <c r="A76" s="195"/>
      <c r="B76" s="46" t="s">
        <v>245</v>
      </c>
      <c r="C76" s="84"/>
      <c r="D76" s="84"/>
      <c r="E76" s="84"/>
      <c r="F76" s="84"/>
      <c r="G76" s="84"/>
      <c r="H76" s="84"/>
      <c r="I76" s="84"/>
    </row>
    <row r="77" spans="1:9" s="47" customFormat="1" ht="14.45" x14ac:dyDescent="0.3">
      <c r="A77" s="195"/>
      <c r="B77" s="48"/>
      <c r="C77" s="239" t="s">
        <v>153</v>
      </c>
      <c r="D77" s="239"/>
      <c r="E77" s="239"/>
      <c r="F77" s="239"/>
      <c r="G77" s="84"/>
      <c r="H77" s="84"/>
      <c r="I77" s="84"/>
    </row>
    <row r="78" spans="1:9" ht="32.25" customHeight="1" x14ac:dyDescent="0.3">
      <c r="A78" s="195">
        <v>59</v>
      </c>
      <c r="B78" s="173" t="s">
        <v>189</v>
      </c>
      <c r="C78" s="234"/>
      <c r="D78" s="235"/>
      <c r="E78" s="235"/>
      <c r="F78" s="236"/>
      <c r="G78" s="175"/>
      <c r="H78" s="175"/>
      <c r="I78" s="175"/>
    </row>
    <row r="79" spans="1:9" ht="32.25" customHeight="1" x14ac:dyDescent="0.3">
      <c r="A79" s="195">
        <v>60</v>
      </c>
      <c r="B79" s="173" t="s">
        <v>190</v>
      </c>
      <c r="C79" s="234"/>
      <c r="D79" s="235"/>
      <c r="E79" s="235"/>
      <c r="F79" s="236"/>
      <c r="G79" s="175"/>
      <c r="H79" s="175"/>
      <c r="I79" s="175"/>
    </row>
    <row r="80" spans="1:9" ht="31.9" customHeight="1" x14ac:dyDescent="0.3">
      <c r="A80" s="195">
        <v>61</v>
      </c>
      <c r="B80" s="173" t="s">
        <v>191</v>
      </c>
      <c r="C80" s="234"/>
      <c r="D80" s="235"/>
      <c r="E80" s="235"/>
      <c r="F80" s="236"/>
      <c r="G80" s="175"/>
      <c r="H80" s="175"/>
      <c r="I80" s="175"/>
    </row>
    <row r="81" spans="1:9" ht="32.25" customHeight="1" x14ac:dyDescent="0.3">
      <c r="A81" s="195">
        <v>62</v>
      </c>
      <c r="B81" s="173" t="s">
        <v>279</v>
      </c>
      <c r="C81" s="234"/>
      <c r="D81" s="235"/>
      <c r="E81" s="235"/>
      <c r="F81" s="236"/>
      <c r="G81" s="175"/>
      <c r="H81" s="175"/>
      <c r="I81" s="175"/>
    </row>
    <row r="82" spans="1:9" ht="32.25" customHeight="1" x14ac:dyDescent="0.3">
      <c r="A82" s="195">
        <v>63</v>
      </c>
      <c r="B82" s="173" t="s">
        <v>280</v>
      </c>
      <c r="C82" s="234"/>
      <c r="D82" s="235"/>
      <c r="E82" s="235"/>
      <c r="F82" s="236"/>
      <c r="G82" s="175"/>
      <c r="H82" s="175"/>
      <c r="I82" s="175"/>
    </row>
    <row r="83" spans="1:9" ht="32.25" customHeight="1" x14ac:dyDescent="0.3">
      <c r="A83" s="195">
        <v>64</v>
      </c>
      <c r="B83" s="173" t="s">
        <v>281</v>
      </c>
      <c r="C83" s="234"/>
      <c r="D83" s="235"/>
      <c r="E83" s="235"/>
      <c r="F83" s="236"/>
      <c r="G83" s="175"/>
      <c r="H83" s="175"/>
      <c r="I83" s="175"/>
    </row>
    <row r="84" spans="1:9" ht="32.25" customHeight="1" x14ac:dyDescent="0.3">
      <c r="A84" s="195">
        <v>65</v>
      </c>
      <c r="B84" s="173" t="s">
        <v>282</v>
      </c>
      <c r="C84" s="234"/>
      <c r="D84" s="235"/>
      <c r="E84" s="235"/>
      <c r="F84" s="236"/>
      <c r="G84" s="175"/>
      <c r="H84" s="175"/>
      <c r="I84" s="175"/>
    </row>
    <row r="85" spans="1:9" ht="32.25" customHeight="1" x14ac:dyDescent="0.3">
      <c r="A85" s="195">
        <v>66</v>
      </c>
      <c r="B85" s="173" t="s">
        <v>283</v>
      </c>
      <c r="C85" s="234"/>
      <c r="D85" s="235"/>
      <c r="E85" s="235"/>
      <c r="F85" s="236"/>
      <c r="G85" s="175"/>
      <c r="H85" s="175"/>
      <c r="I85" s="175"/>
    </row>
    <row r="86" spans="1:9" s="47" customFormat="1" ht="14.45" x14ac:dyDescent="0.3">
      <c r="A86" s="194"/>
      <c r="B86" s="46"/>
      <c r="C86" s="131"/>
      <c r="D86" s="131"/>
      <c r="E86" s="131"/>
      <c r="F86" s="131"/>
      <c r="G86" s="131"/>
      <c r="H86" s="131"/>
      <c r="I86" s="131"/>
    </row>
    <row r="87" spans="1:9" s="47" customFormat="1" ht="14.45" x14ac:dyDescent="0.3">
      <c r="A87" s="194"/>
      <c r="B87" s="118" t="s">
        <v>151</v>
      </c>
      <c r="C87" s="131"/>
      <c r="D87" s="131"/>
      <c r="E87" s="131"/>
      <c r="F87" s="131"/>
      <c r="G87" s="131"/>
      <c r="H87" s="131"/>
      <c r="I87" s="131"/>
    </row>
    <row r="88" spans="1:9" ht="31.5" customHeight="1" x14ac:dyDescent="0.3">
      <c r="A88" s="194">
        <v>67</v>
      </c>
      <c r="B88" s="79" t="s">
        <v>192</v>
      </c>
      <c r="C88" s="137" t="str">
        <f t="shared" ref="C88:I88" si="19">IF(C92=0,"Yes","No")</f>
        <v>No</v>
      </c>
      <c r="D88" s="137" t="str">
        <f t="shared" si="19"/>
        <v>No</v>
      </c>
      <c r="E88" s="137" t="str">
        <f t="shared" si="19"/>
        <v>No</v>
      </c>
      <c r="F88" s="137" t="str">
        <f t="shared" si="19"/>
        <v>No</v>
      </c>
      <c r="G88" s="137" t="str">
        <f t="shared" si="19"/>
        <v>No</v>
      </c>
      <c r="H88" s="137" t="str">
        <f t="shared" si="19"/>
        <v>No</v>
      </c>
      <c r="I88" s="137" t="str">
        <f t="shared" si="19"/>
        <v>No</v>
      </c>
    </row>
    <row r="89" spans="1:9" ht="14.45" x14ac:dyDescent="0.3">
      <c r="B89" s="49"/>
      <c r="C89" s="131"/>
      <c r="D89" s="131"/>
      <c r="E89" s="131"/>
      <c r="F89" s="131"/>
      <c r="G89" s="131"/>
      <c r="H89" s="131"/>
      <c r="I89" s="131"/>
    </row>
    <row r="90" spans="1:9" s="28" customFormat="1" ht="14.45" x14ac:dyDescent="0.3">
      <c r="A90" s="240"/>
      <c r="B90" s="241"/>
      <c r="C90" s="241"/>
      <c r="D90" s="241"/>
      <c r="E90" s="241"/>
      <c r="F90" s="241"/>
      <c r="G90" s="241"/>
      <c r="H90" s="241"/>
      <c r="I90" s="241"/>
    </row>
    <row r="91" spans="1:9" s="52" customFormat="1" ht="14.45" x14ac:dyDescent="0.3">
      <c r="A91" s="197"/>
      <c r="B91" s="198"/>
      <c r="C91" s="132"/>
      <c r="D91" s="133"/>
      <c r="E91" s="133"/>
      <c r="F91" s="133"/>
      <c r="G91" s="133"/>
      <c r="H91" s="133"/>
      <c r="I91" s="133"/>
    </row>
    <row r="92" spans="1:9" s="52" customFormat="1" ht="14.45" x14ac:dyDescent="0.3">
      <c r="A92" s="197"/>
      <c r="C92" s="199">
        <f>SUM(C93:C185)</f>
        <v>47</v>
      </c>
      <c r="D92" s="199">
        <f t="shared" ref="D92:I92" si="20">SUM(D93:D151)</f>
        <v>39</v>
      </c>
      <c r="E92" s="199">
        <f t="shared" si="20"/>
        <v>39</v>
      </c>
      <c r="F92" s="199">
        <f t="shared" si="20"/>
        <v>39</v>
      </c>
      <c r="G92" s="199">
        <f t="shared" si="20"/>
        <v>39</v>
      </c>
      <c r="H92" s="199">
        <f t="shared" si="20"/>
        <v>39</v>
      </c>
      <c r="I92" s="199">
        <f t="shared" si="20"/>
        <v>39</v>
      </c>
    </row>
    <row r="93" spans="1:9" s="52" customFormat="1" ht="14.45" x14ac:dyDescent="0.3">
      <c r="A93" s="197"/>
      <c r="B93" s="200" t="s">
        <v>272</v>
      </c>
      <c r="C93" s="132">
        <f t="shared" ref="C93:I94" si="21">IF(ISNUMBER(C8),0,1)</f>
        <v>1</v>
      </c>
      <c r="D93" s="132">
        <f t="shared" si="21"/>
        <v>1</v>
      </c>
      <c r="E93" s="132">
        <f t="shared" si="21"/>
        <v>1</v>
      </c>
      <c r="F93" s="132">
        <f t="shared" si="21"/>
        <v>1</v>
      </c>
      <c r="G93" s="132">
        <f t="shared" si="21"/>
        <v>1</v>
      </c>
      <c r="H93" s="132">
        <f t="shared" si="21"/>
        <v>1</v>
      </c>
      <c r="I93" s="132">
        <f t="shared" si="21"/>
        <v>1</v>
      </c>
    </row>
    <row r="94" spans="1:9" s="52" customFormat="1" ht="14.45" x14ac:dyDescent="0.3">
      <c r="A94" s="197"/>
      <c r="C94" s="132">
        <f t="shared" si="21"/>
        <v>1</v>
      </c>
      <c r="D94" s="132">
        <f t="shared" si="21"/>
        <v>1</v>
      </c>
      <c r="E94" s="132">
        <f t="shared" si="21"/>
        <v>1</v>
      </c>
      <c r="F94" s="132">
        <f t="shared" si="21"/>
        <v>1</v>
      </c>
      <c r="G94" s="132">
        <f t="shared" si="21"/>
        <v>1</v>
      </c>
      <c r="H94" s="132">
        <f t="shared" si="21"/>
        <v>1</v>
      </c>
      <c r="I94" s="132">
        <f t="shared" si="21"/>
        <v>1</v>
      </c>
    </row>
    <row r="95" spans="1:9" s="52" customFormat="1" ht="14.45" x14ac:dyDescent="0.3">
      <c r="A95" s="197"/>
      <c r="C95" s="132"/>
      <c r="D95" s="132"/>
      <c r="E95" s="132"/>
      <c r="F95" s="132"/>
      <c r="G95" s="132"/>
      <c r="H95" s="132"/>
      <c r="I95" s="132"/>
    </row>
    <row r="96" spans="1:9" s="52" customFormat="1" ht="14.45" x14ac:dyDescent="0.3">
      <c r="A96" s="197"/>
      <c r="B96" s="200" t="s">
        <v>177</v>
      </c>
      <c r="C96" s="132">
        <f t="shared" ref="C96:I103" si="22">IF(ISNUMBER(C12),0,1)</f>
        <v>1</v>
      </c>
      <c r="D96" s="132">
        <f t="shared" si="22"/>
        <v>1</v>
      </c>
      <c r="E96" s="132">
        <f t="shared" si="22"/>
        <v>1</v>
      </c>
      <c r="F96" s="132">
        <f t="shared" si="22"/>
        <v>1</v>
      </c>
      <c r="G96" s="132">
        <f t="shared" si="22"/>
        <v>1</v>
      </c>
      <c r="H96" s="132">
        <f t="shared" si="22"/>
        <v>1</v>
      </c>
      <c r="I96" s="132">
        <f t="shared" si="22"/>
        <v>1</v>
      </c>
    </row>
    <row r="97" spans="1:9" s="52" customFormat="1" ht="14.45" x14ac:dyDescent="0.3">
      <c r="A97" s="197"/>
      <c r="C97" s="132">
        <f t="shared" si="22"/>
        <v>1</v>
      </c>
      <c r="D97" s="132">
        <f t="shared" si="22"/>
        <v>1</v>
      </c>
      <c r="E97" s="132">
        <f t="shared" si="22"/>
        <v>1</v>
      </c>
      <c r="F97" s="132">
        <f t="shared" si="22"/>
        <v>1</v>
      </c>
      <c r="G97" s="132">
        <f t="shared" si="22"/>
        <v>1</v>
      </c>
      <c r="H97" s="132">
        <f t="shared" si="22"/>
        <v>1</v>
      </c>
      <c r="I97" s="132">
        <f t="shared" si="22"/>
        <v>1</v>
      </c>
    </row>
    <row r="98" spans="1:9" s="52" customFormat="1" ht="14.45" x14ac:dyDescent="0.3">
      <c r="A98" s="197"/>
      <c r="C98" s="132">
        <f t="shared" si="22"/>
        <v>1</v>
      </c>
      <c r="D98" s="132">
        <f t="shared" si="22"/>
        <v>1</v>
      </c>
      <c r="E98" s="132">
        <f t="shared" si="22"/>
        <v>1</v>
      </c>
      <c r="F98" s="132">
        <f t="shared" si="22"/>
        <v>1</v>
      </c>
      <c r="G98" s="132">
        <f t="shared" si="22"/>
        <v>1</v>
      </c>
      <c r="H98" s="132">
        <f t="shared" si="22"/>
        <v>1</v>
      </c>
      <c r="I98" s="132">
        <f t="shared" si="22"/>
        <v>1</v>
      </c>
    </row>
    <row r="99" spans="1:9" s="52" customFormat="1" ht="14.45" x14ac:dyDescent="0.3">
      <c r="A99" s="197"/>
      <c r="C99" s="132">
        <f t="shared" si="22"/>
        <v>1</v>
      </c>
      <c r="D99" s="132">
        <f t="shared" si="22"/>
        <v>1</v>
      </c>
      <c r="E99" s="132">
        <f t="shared" si="22"/>
        <v>1</v>
      </c>
      <c r="F99" s="132">
        <f t="shared" si="22"/>
        <v>1</v>
      </c>
      <c r="G99" s="132">
        <f t="shared" si="22"/>
        <v>1</v>
      </c>
      <c r="H99" s="132">
        <f t="shared" si="22"/>
        <v>1</v>
      </c>
      <c r="I99" s="132">
        <f t="shared" si="22"/>
        <v>1</v>
      </c>
    </row>
    <row r="100" spans="1:9" s="52" customFormat="1" ht="14.45" x14ac:dyDescent="0.3">
      <c r="A100" s="197"/>
      <c r="C100" s="132">
        <f t="shared" si="22"/>
        <v>1</v>
      </c>
      <c r="D100" s="132">
        <f t="shared" si="22"/>
        <v>1</v>
      </c>
      <c r="E100" s="132">
        <f t="shared" si="22"/>
        <v>1</v>
      </c>
      <c r="F100" s="132">
        <f t="shared" si="22"/>
        <v>1</v>
      </c>
      <c r="G100" s="132">
        <f t="shared" si="22"/>
        <v>1</v>
      </c>
      <c r="H100" s="132">
        <f t="shared" si="22"/>
        <v>1</v>
      </c>
      <c r="I100" s="132">
        <f t="shared" si="22"/>
        <v>1</v>
      </c>
    </row>
    <row r="101" spans="1:9" s="52" customFormat="1" x14ac:dyDescent="0.25">
      <c r="A101" s="197"/>
      <c r="C101" s="132">
        <f t="shared" si="22"/>
        <v>1</v>
      </c>
      <c r="D101" s="132">
        <f t="shared" si="22"/>
        <v>1</v>
      </c>
      <c r="E101" s="132">
        <f t="shared" si="22"/>
        <v>1</v>
      </c>
      <c r="F101" s="132">
        <f t="shared" si="22"/>
        <v>1</v>
      </c>
      <c r="G101" s="132">
        <f t="shared" si="22"/>
        <v>1</v>
      </c>
      <c r="H101" s="132">
        <f t="shared" si="22"/>
        <v>1</v>
      </c>
      <c r="I101" s="132">
        <f t="shared" si="22"/>
        <v>1</v>
      </c>
    </row>
    <row r="102" spans="1:9" s="52" customFormat="1" x14ac:dyDescent="0.25">
      <c r="A102" s="197"/>
      <c r="C102" s="132">
        <f t="shared" si="22"/>
        <v>1</v>
      </c>
      <c r="D102" s="132">
        <f t="shared" si="22"/>
        <v>1</v>
      </c>
      <c r="E102" s="132">
        <f t="shared" si="22"/>
        <v>1</v>
      </c>
      <c r="F102" s="132">
        <f t="shared" si="22"/>
        <v>1</v>
      </c>
      <c r="G102" s="132">
        <f t="shared" si="22"/>
        <v>1</v>
      </c>
      <c r="H102" s="132">
        <f t="shared" si="22"/>
        <v>1</v>
      </c>
      <c r="I102" s="132">
        <f t="shared" si="22"/>
        <v>1</v>
      </c>
    </row>
    <row r="103" spans="1:9" s="52" customFormat="1" x14ac:dyDescent="0.25">
      <c r="A103" s="197"/>
      <c r="C103" s="132">
        <f t="shared" si="22"/>
        <v>1</v>
      </c>
      <c r="D103" s="132">
        <f t="shared" si="22"/>
        <v>1</v>
      </c>
      <c r="E103" s="132">
        <f t="shared" si="22"/>
        <v>1</v>
      </c>
      <c r="F103" s="132">
        <f t="shared" si="22"/>
        <v>1</v>
      </c>
      <c r="G103" s="132">
        <f t="shared" si="22"/>
        <v>1</v>
      </c>
      <c r="H103" s="132">
        <f t="shared" si="22"/>
        <v>1</v>
      </c>
      <c r="I103" s="132">
        <f t="shared" si="22"/>
        <v>1</v>
      </c>
    </row>
    <row r="104" spans="1:9" s="52" customFormat="1" x14ac:dyDescent="0.25">
      <c r="A104" s="197"/>
      <c r="C104" s="132"/>
      <c r="D104" s="132"/>
      <c r="E104" s="132"/>
      <c r="F104" s="132"/>
      <c r="G104" s="132"/>
      <c r="H104" s="132"/>
      <c r="I104" s="132"/>
    </row>
    <row r="105" spans="1:9" s="52" customFormat="1" x14ac:dyDescent="0.25">
      <c r="A105" s="197"/>
      <c r="B105" s="200" t="s">
        <v>178</v>
      </c>
      <c r="C105" s="132">
        <f t="shared" ref="C105:I105" si="23">IF(ISNUMBER(C21),0,1)</f>
        <v>1</v>
      </c>
      <c r="D105" s="132">
        <f t="shared" si="23"/>
        <v>1</v>
      </c>
      <c r="E105" s="132">
        <f t="shared" si="23"/>
        <v>1</v>
      </c>
      <c r="F105" s="132">
        <f t="shared" si="23"/>
        <v>1</v>
      </c>
      <c r="G105" s="132">
        <f t="shared" si="23"/>
        <v>1</v>
      </c>
      <c r="H105" s="132">
        <f t="shared" si="23"/>
        <v>1</v>
      </c>
      <c r="I105" s="132">
        <f t="shared" si="23"/>
        <v>1</v>
      </c>
    </row>
    <row r="106" spans="1:9" s="52" customFormat="1" x14ac:dyDescent="0.25">
      <c r="A106" s="197"/>
      <c r="C106" s="132"/>
      <c r="D106" s="132"/>
      <c r="E106" s="132"/>
      <c r="F106" s="132"/>
      <c r="G106" s="132"/>
      <c r="H106" s="132"/>
      <c r="I106" s="132"/>
    </row>
    <row r="107" spans="1:9" s="52" customFormat="1" x14ac:dyDescent="0.25">
      <c r="A107" s="197"/>
      <c r="C107" s="132"/>
      <c r="D107" s="132"/>
      <c r="E107" s="132"/>
      <c r="F107" s="132"/>
      <c r="G107" s="132"/>
      <c r="H107" s="132"/>
      <c r="I107" s="132"/>
    </row>
    <row r="108" spans="1:9" s="52" customFormat="1" x14ac:dyDescent="0.25">
      <c r="A108" s="197"/>
      <c r="B108" s="200" t="s">
        <v>267</v>
      </c>
      <c r="C108" s="132">
        <f t="shared" ref="C108:I118" si="24">IF(ISNUMBER(C24),0,1)</f>
        <v>1</v>
      </c>
      <c r="D108" s="132">
        <f t="shared" si="24"/>
        <v>1</v>
      </c>
      <c r="E108" s="132">
        <f t="shared" si="24"/>
        <v>1</v>
      </c>
      <c r="F108" s="132">
        <f t="shared" si="24"/>
        <v>1</v>
      </c>
      <c r="G108" s="132">
        <f t="shared" si="24"/>
        <v>1</v>
      </c>
      <c r="H108" s="132">
        <f t="shared" si="24"/>
        <v>1</v>
      </c>
      <c r="I108" s="132">
        <f t="shared" si="24"/>
        <v>1</v>
      </c>
    </row>
    <row r="109" spans="1:9" s="52" customFormat="1" x14ac:dyDescent="0.25">
      <c r="A109" s="197"/>
      <c r="C109" s="132">
        <f t="shared" si="24"/>
        <v>1</v>
      </c>
      <c r="D109" s="132">
        <f t="shared" si="24"/>
        <v>1</v>
      </c>
      <c r="E109" s="132">
        <f t="shared" si="24"/>
        <v>1</v>
      </c>
      <c r="F109" s="132">
        <f t="shared" si="24"/>
        <v>1</v>
      </c>
      <c r="G109" s="132">
        <f t="shared" si="24"/>
        <v>1</v>
      </c>
      <c r="H109" s="132">
        <f t="shared" si="24"/>
        <v>1</v>
      </c>
      <c r="I109" s="132">
        <f t="shared" si="24"/>
        <v>1</v>
      </c>
    </row>
    <row r="110" spans="1:9" s="52" customFormat="1" x14ac:dyDescent="0.25">
      <c r="A110" s="197"/>
      <c r="C110" s="132">
        <f t="shared" si="24"/>
        <v>1</v>
      </c>
      <c r="D110" s="132">
        <f t="shared" si="24"/>
        <v>1</v>
      </c>
      <c r="E110" s="132">
        <f t="shared" si="24"/>
        <v>1</v>
      </c>
      <c r="F110" s="132">
        <f t="shared" si="24"/>
        <v>1</v>
      </c>
      <c r="G110" s="132">
        <f t="shared" si="24"/>
        <v>1</v>
      </c>
      <c r="H110" s="132">
        <f t="shared" si="24"/>
        <v>1</v>
      </c>
      <c r="I110" s="132">
        <f t="shared" si="24"/>
        <v>1</v>
      </c>
    </row>
    <row r="111" spans="1:9" s="52" customFormat="1" x14ac:dyDescent="0.25">
      <c r="A111" s="197"/>
      <c r="C111" s="132">
        <f t="shared" si="24"/>
        <v>1</v>
      </c>
      <c r="D111" s="132">
        <f t="shared" si="24"/>
        <v>1</v>
      </c>
      <c r="E111" s="132">
        <f t="shared" si="24"/>
        <v>1</v>
      </c>
      <c r="F111" s="132">
        <f t="shared" si="24"/>
        <v>1</v>
      </c>
      <c r="G111" s="132">
        <f t="shared" si="24"/>
        <v>1</v>
      </c>
      <c r="H111" s="132">
        <f t="shared" si="24"/>
        <v>1</v>
      </c>
      <c r="I111" s="132">
        <f t="shared" si="24"/>
        <v>1</v>
      </c>
    </row>
    <row r="112" spans="1:9" s="52" customFormat="1" x14ac:dyDescent="0.25">
      <c r="A112" s="197"/>
      <c r="C112" s="132">
        <f t="shared" si="24"/>
        <v>1</v>
      </c>
      <c r="D112" s="132">
        <f t="shared" si="24"/>
        <v>1</v>
      </c>
      <c r="E112" s="132">
        <f t="shared" si="24"/>
        <v>1</v>
      </c>
      <c r="F112" s="132">
        <f t="shared" si="24"/>
        <v>1</v>
      </c>
      <c r="G112" s="132">
        <f t="shared" si="24"/>
        <v>1</v>
      </c>
      <c r="H112" s="132">
        <f t="shared" si="24"/>
        <v>1</v>
      </c>
      <c r="I112" s="132">
        <f t="shared" si="24"/>
        <v>1</v>
      </c>
    </row>
    <row r="113" spans="1:9" s="52" customFormat="1" x14ac:dyDescent="0.25">
      <c r="A113" s="197"/>
      <c r="C113" s="132">
        <f t="shared" si="24"/>
        <v>1</v>
      </c>
      <c r="D113" s="132">
        <f t="shared" si="24"/>
        <v>1</v>
      </c>
      <c r="E113" s="132">
        <f t="shared" si="24"/>
        <v>1</v>
      </c>
      <c r="F113" s="132">
        <f t="shared" si="24"/>
        <v>1</v>
      </c>
      <c r="G113" s="132">
        <f t="shared" si="24"/>
        <v>1</v>
      </c>
      <c r="H113" s="132">
        <f t="shared" si="24"/>
        <v>1</v>
      </c>
      <c r="I113" s="132">
        <f t="shared" si="24"/>
        <v>1</v>
      </c>
    </row>
    <row r="114" spans="1:9" s="52" customFormat="1" x14ac:dyDescent="0.25">
      <c r="A114" s="197"/>
      <c r="C114" s="132">
        <f t="shared" si="24"/>
        <v>1</v>
      </c>
      <c r="D114" s="132">
        <f t="shared" si="24"/>
        <v>1</v>
      </c>
      <c r="E114" s="132">
        <f t="shared" si="24"/>
        <v>1</v>
      </c>
      <c r="F114" s="132">
        <f t="shared" si="24"/>
        <v>1</v>
      </c>
      <c r="G114" s="132">
        <f t="shared" si="24"/>
        <v>1</v>
      </c>
      <c r="H114" s="132">
        <f t="shared" si="24"/>
        <v>1</v>
      </c>
      <c r="I114" s="132">
        <f t="shared" si="24"/>
        <v>1</v>
      </c>
    </row>
    <row r="115" spans="1:9" s="52" customFormat="1" x14ac:dyDescent="0.25">
      <c r="A115" s="197"/>
      <c r="C115" s="132">
        <f t="shared" si="24"/>
        <v>1</v>
      </c>
      <c r="D115" s="132">
        <f t="shared" si="24"/>
        <v>1</v>
      </c>
      <c r="E115" s="132">
        <f t="shared" si="24"/>
        <v>1</v>
      </c>
      <c r="F115" s="132">
        <f t="shared" si="24"/>
        <v>1</v>
      </c>
      <c r="G115" s="132">
        <f t="shared" si="24"/>
        <v>1</v>
      </c>
      <c r="H115" s="132">
        <f t="shared" si="24"/>
        <v>1</v>
      </c>
      <c r="I115" s="132">
        <f t="shared" si="24"/>
        <v>1</v>
      </c>
    </row>
    <row r="116" spans="1:9" s="52" customFormat="1" x14ac:dyDescent="0.25">
      <c r="A116" s="197"/>
      <c r="C116" s="132">
        <f t="shared" si="24"/>
        <v>1</v>
      </c>
      <c r="D116" s="132">
        <f t="shared" si="24"/>
        <v>1</v>
      </c>
      <c r="E116" s="132">
        <f t="shared" si="24"/>
        <v>1</v>
      </c>
      <c r="F116" s="132">
        <f t="shared" si="24"/>
        <v>1</v>
      </c>
      <c r="G116" s="132">
        <f t="shared" si="24"/>
        <v>1</v>
      </c>
      <c r="H116" s="132">
        <f t="shared" si="24"/>
        <v>1</v>
      </c>
      <c r="I116" s="132">
        <f t="shared" si="24"/>
        <v>1</v>
      </c>
    </row>
    <row r="117" spans="1:9" s="52" customFormat="1" x14ac:dyDescent="0.25">
      <c r="A117" s="197"/>
      <c r="C117" s="132">
        <f t="shared" si="24"/>
        <v>1</v>
      </c>
      <c r="D117" s="132">
        <f t="shared" si="24"/>
        <v>1</v>
      </c>
      <c r="E117" s="132">
        <f t="shared" si="24"/>
        <v>1</v>
      </c>
      <c r="F117" s="132">
        <f t="shared" si="24"/>
        <v>1</v>
      </c>
      <c r="G117" s="132">
        <f t="shared" si="24"/>
        <v>1</v>
      </c>
      <c r="H117" s="132">
        <f t="shared" si="24"/>
        <v>1</v>
      </c>
      <c r="I117" s="132">
        <f t="shared" si="24"/>
        <v>1</v>
      </c>
    </row>
    <row r="118" spans="1:9" s="52" customFormat="1" x14ac:dyDescent="0.25">
      <c r="A118" s="197"/>
      <c r="C118" s="132">
        <f t="shared" si="24"/>
        <v>1</v>
      </c>
      <c r="D118" s="132">
        <f t="shared" si="24"/>
        <v>1</v>
      </c>
      <c r="E118" s="132">
        <f t="shared" si="24"/>
        <v>1</v>
      </c>
      <c r="F118" s="132">
        <f t="shared" si="24"/>
        <v>1</v>
      </c>
      <c r="G118" s="132">
        <f t="shared" si="24"/>
        <v>1</v>
      </c>
      <c r="H118" s="132">
        <f t="shared" si="24"/>
        <v>1</v>
      </c>
      <c r="I118" s="132">
        <f t="shared" si="24"/>
        <v>1</v>
      </c>
    </row>
    <row r="119" spans="1:9" s="52" customFormat="1" x14ac:dyDescent="0.25">
      <c r="A119" s="197"/>
      <c r="C119" s="132"/>
      <c r="D119" s="132"/>
      <c r="E119" s="132"/>
      <c r="F119" s="132"/>
      <c r="G119" s="132"/>
      <c r="H119" s="132"/>
      <c r="I119" s="132"/>
    </row>
    <row r="120" spans="1:9" s="52" customFormat="1" x14ac:dyDescent="0.25">
      <c r="A120" s="197"/>
      <c r="B120" s="200" t="s">
        <v>273</v>
      </c>
      <c r="C120" s="132">
        <f>IF(ISNUMBER(C37),0,1)</f>
        <v>1</v>
      </c>
      <c r="D120" s="132">
        <f t="shared" ref="D120:I120" si="25">IF(ISNUMBER(D37),0,1)</f>
        <v>1</v>
      </c>
      <c r="E120" s="132">
        <f t="shared" si="25"/>
        <v>1</v>
      </c>
      <c r="F120" s="132">
        <f t="shared" si="25"/>
        <v>1</v>
      </c>
      <c r="G120" s="132">
        <f t="shared" si="25"/>
        <v>1</v>
      </c>
      <c r="H120" s="132">
        <f t="shared" si="25"/>
        <v>1</v>
      </c>
      <c r="I120" s="132">
        <f t="shared" si="25"/>
        <v>1</v>
      </c>
    </row>
    <row r="121" spans="1:9" s="52" customFormat="1" x14ac:dyDescent="0.25">
      <c r="A121" s="197"/>
      <c r="C121" s="132"/>
      <c r="D121" s="132"/>
      <c r="E121" s="132"/>
      <c r="F121" s="132"/>
      <c r="G121" s="132"/>
      <c r="H121" s="132"/>
      <c r="I121" s="132"/>
    </row>
    <row r="122" spans="1:9" s="52" customFormat="1" x14ac:dyDescent="0.25">
      <c r="A122" s="197"/>
      <c r="B122" s="200" t="s">
        <v>268</v>
      </c>
      <c r="C122" s="132">
        <f t="shared" ref="C122:I123" si="26">IF(ISNUMBER(C49),0,1)</f>
        <v>1</v>
      </c>
      <c r="D122" s="132">
        <f t="shared" si="26"/>
        <v>1</v>
      </c>
      <c r="E122" s="132">
        <f t="shared" si="26"/>
        <v>1</v>
      </c>
      <c r="F122" s="132">
        <f t="shared" si="26"/>
        <v>1</v>
      </c>
      <c r="G122" s="132">
        <f t="shared" si="26"/>
        <v>1</v>
      </c>
      <c r="H122" s="132">
        <f t="shared" si="26"/>
        <v>1</v>
      </c>
      <c r="I122" s="132">
        <f t="shared" si="26"/>
        <v>1</v>
      </c>
    </row>
    <row r="123" spans="1:9" s="52" customFormat="1" x14ac:dyDescent="0.25">
      <c r="A123" s="197"/>
      <c r="B123" s="200"/>
      <c r="C123" s="132">
        <f t="shared" si="26"/>
        <v>1</v>
      </c>
      <c r="D123" s="132">
        <f t="shared" si="26"/>
        <v>1</v>
      </c>
      <c r="E123" s="132">
        <f t="shared" si="26"/>
        <v>1</v>
      </c>
      <c r="F123" s="132">
        <f t="shared" si="26"/>
        <v>1</v>
      </c>
      <c r="G123" s="132">
        <f t="shared" si="26"/>
        <v>1</v>
      </c>
      <c r="H123" s="132">
        <f t="shared" si="26"/>
        <v>1</v>
      </c>
      <c r="I123" s="132">
        <f t="shared" si="26"/>
        <v>1</v>
      </c>
    </row>
    <row r="124" spans="1:9" s="52" customFormat="1" x14ac:dyDescent="0.25">
      <c r="A124" s="197"/>
      <c r="C124" s="132"/>
      <c r="D124" s="132"/>
      <c r="E124" s="132"/>
      <c r="F124" s="132"/>
      <c r="G124" s="132"/>
      <c r="H124" s="132"/>
      <c r="I124" s="132"/>
    </row>
    <row r="125" spans="1:9" s="52" customFormat="1" x14ac:dyDescent="0.25">
      <c r="A125" s="197"/>
      <c r="B125" s="200" t="s">
        <v>269</v>
      </c>
      <c r="C125" s="132">
        <f t="shared" ref="C125:I129" si="27">IF(ISNUMBER(C53),0,1)</f>
        <v>1</v>
      </c>
      <c r="D125" s="132">
        <f t="shared" si="27"/>
        <v>1</v>
      </c>
      <c r="E125" s="132">
        <f t="shared" si="27"/>
        <v>1</v>
      </c>
      <c r="F125" s="132">
        <f t="shared" si="27"/>
        <v>1</v>
      </c>
      <c r="G125" s="132">
        <f t="shared" si="27"/>
        <v>1</v>
      </c>
      <c r="H125" s="132">
        <f t="shared" si="27"/>
        <v>1</v>
      </c>
      <c r="I125" s="132">
        <f t="shared" si="27"/>
        <v>1</v>
      </c>
    </row>
    <row r="126" spans="1:9" s="52" customFormat="1" x14ac:dyDescent="0.25">
      <c r="A126" s="197"/>
      <c r="C126" s="132">
        <f t="shared" si="27"/>
        <v>1</v>
      </c>
      <c r="D126" s="132">
        <f t="shared" si="27"/>
        <v>1</v>
      </c>
      <c r="E126" s="132">
        <f t="shared" si="27"/>
        <v>1</v>
      </c>
      <c r="F126" s="132">
        <f t="shared" si="27"/>
        <v>1</v>
      </c>
      <c r="G126" s="132">
        <f t="shared" si="27"/>
        <v>1</v>
      </c>
      <c r="H126" s="132">
        <f t="shared" si="27"/>
        <v>1</v>
      </c>
      <c r="I126" s="132">
        <f t="shared" si="27"/>
        <v>1</v>
      </c>
    </row>
    <row r="127" spans="1:9" s="52" customFormat="1" x14ac:dyDescent="0.25">
      <c r="A127" s="197"/>
      <c r="C127" s="132">
        <f t="shared" si="27"/>
        <v>1</v>
      </c>
      <c r="D127" s="132">
        <f t="shared" si="27"/>
        <v>1</v>
      </c>
      <c r="E127" s="132">
        <f t="shared" si="27"/>
        <v>1</v>
      </c>
      <c r="F127" s="132">
        <f t="shared" si="27"/>
        <v>1</v>
      </c>
      <c r="G127" s="132">
        <f t="shared" si="27"/>
        <v>1</v>
      </c>
      <c r="H127" s="132">
        <f t="shared" si="27"/>
        <v>1</v>
      </c>
      <c r="I127" s="132">
        <f t="shared" si="27"/>
        <v>1</v>
      </c>
    </row>
    <row r="128" spans="1:9" s="52" customFormat="1" x14ac:dyDescent="0.25">
      <c r="A128" s="197"/>
      <c r="C128" s="132">
        <f t="shared" si="27"/>
        <v>1</v>
      </c>
      <c r="D128" s="132">
        <f t="shared" si="27"/>
        <v>1</v>
      </c>
      <c r="E128" s="132">
        <f t="shared" si="27"/>
        <v>1</v>
      </c>
      <c r="F128" s="132">
        <f t="shared" si="27"/>
        <v>1</v>
      </c>
      <c r="G128" s="132">
        <f t="shared" si="27"/>
        <v>1</v>
      </c>
      <c r="H128" s="132">
        <f t="shared" si="27"/>
        <v>1</v>
      </c>
      <c r="I128" s="132">
        <f t="shared" si="27"/>
        <v>1</v>
      </c>
    </row>
    <row r="129" spans="1:9" s="52" customFormat="1" x14ac:dyDescent="0.25">
      <c r="A129" s="197"/>
      <c r="C129" s="132">
        <f t="shared" si="27"/>
        <v>1</v>
      </c>
      <c r="D129" s="132">
        <f t="shared" si="27"/>
        <v>1</v>
      </c>
      <c r="E129" s="132">
        <f t="shared" si="27"/>
        <v>1</v>
      </c>
      <c r="F129" s="132">
        <f t="shared" si="27"/>
        <v>1</v>
      </c>
      <c r="G129" s="132">
        <f t="shared" si="27"/>
        <v>1</v>
      </c>
      <c r="H129" s="132">
        <f t="shared" si="27"/>
        <v>1</v>
      </c>
      <c r="I129" s="132">
        <f t="shared" si="27"/>
        <v>1</v>
      </c>
    </row>
    <row r="130" spans="1:9" s="52" customFormat="1" x14ac:dyDescent="0.25">
      <c r="A130" s="197"/>
      <c r="C130" s="132">
        <f t="shared" ref="C130:I130" si="28">IF(ISNUMBER(C58),0,1)</f>
        <v>1</v>
      </c>
      <c r="D130" s="132">
        <f t="shared" si="28"/>
        <v>1</v>
      </c>
      <c r="E130" s="132">
        <f t="shared" si="28"/>
        <v>1</v>
      </c>
      <c r="F130" s="132">
        <f t="shared" si="28"/>
        <v>1</v>
      </c>
      <c r="G130" s="132">
        <f t="shared" si="28"/>
        <v>1</v>
      </c>
      <c r="H130" s="132">
        <f t="shared" si="28"/>
        <v>1</v>
      </c>
      <c r="I130" s="132">
        <f t="shared" si="28"/>
        <v>1</v>
      </c>
    </row>
    <row r="131" spans="1:9" s="52" customFormat="1" x14ac:dyDescent="0.25">
      <c r="A131" s="197"/>
      <c r="C131" s="132"/>
      <c r="D131" s="132"/>
      <c r="E131" s="132"/>
      <c r="F131" s="132"/>
      <c r="G131" s="132"/>
      <c r="H131" s="132"/>
      <c r="I131" s="132"/>
    </row>
    <row r="132" spans="1:9" s="52" customFormat="1" x14ac:dyDescent="0.25">
      <c r="A132" s="197"/>
      <c r="B132" s="200" t="s">
        <v>270</v>
      </c>
      <c r="C132" s="132">
        <f t="shared" ref="C132:I133" si="29">IF(ISNUMBER(C64),0,1)</f>
        <v>1</v>
      </c>
      <c r="D132" s="132">
        <f t="shared" si="29"/>
        <v>1</v>
      </c>
      <c r="E132" s="132">
        <f t="shared" si="29"/>
        <v>1</v>
      </c>
      <c r="F132" s="132">
        <f t="shared" si="29"/>
        <v>1</v>
      </c>
      <c r="G132" s="132">
        <f t="shared" si="29"/>
        <v>1</v>
      </c>
      <c r="H132" s="132">
        <f t="shared" si="29"/>
        <v>1</v>
      </c>
      <c r="I132" s="132">
        <f t="shared" si="29"/>
        <v>1</v>
      </c>
    </row>
    <row r="133" spans="1:9" s="52" customFormat="1" x14ac:dyDescent="0.25">
      <c r="A133" s="197"/>
      <c r="B133" s="198"/>
      <c r="C133" s="132">
        <f t="shared" si="29"/>
        <v>1</v>
      </c>
      <c r="D133" s="132">
        <f t="shared" si="29"/>
        <v>1</v>
      </c>
      <c r="E133" s="132">
        <f t="shared" si="29"/>
        <v>1</v>
      </c>
      <c r="F133" s="132">
        <f t="shared" si="29"/>
        <v>1</v>
      </c>
      <c r="G133" s="132">
        <f t="shared" si="29"/>
        <v>1</v>
      </c>
      <c r="H133" s="132">
        <f t="shared" si="29"/>
        <v>1</v>
      </c>
      <c r="I133" s="132">
        <f t="shared" si="29"/>
        <v>1</v>
      </c>
    </row>
    <row r="134" spans="1:9" s="52" customFormat="1" x14ac:dyDescent="0.25">
      <c r="A134" s="197"/>
      <c r="B134" s="198"/>
      <c r="C134" s="132"/>
      <c r="D134" s="132"/>
      <c r="E134" s="132"/>
      <c r="F134" s="132"/>
      <c r="G134" s="132"/>
      <c r="H134" s="132"/>
      <c r="I134" s="132"/>
    </row>
    <row r="135" spans="1:9" s="52" customFormat="1" x14ac:dyDescent="0.25">
      <c r="A135" s="197"/>
      <c r="B135" s="200" t="s">
        <v>271</v>
      </c>
      <c r="C135" s="132">
        <f t="shared" ref="C135:I139" si="30">IF(ISNUMBER(C67),0,1)</f>
        <v>1</v>
      </c>
      <c r="D135" s="132">
        <f t="shared" si="30"/>
        <v>1</v>
      </c>
      <c r="E135" s="132">
        <f t="shared" si="30"/>
        <v>1</v>
      </c>
      <c r="F135" s="132">
        <f t="shared" si="30"/>
        <v>1</v>
      </c>
      <c r="G135" s="132">
        <f t="shared" si="30"/>
        <v>1</v>
      </c>
      <c r="H135" s="132">
        <f t="shared" si="30"/>
        <v>1</v>
      </c>
      <c r="I135" s="132">
        <f t="shared" si="30"/>
        <v>1</v>
      </c>
    </row>
    <row r="136" spans="1:9" s="52" customFormat="1" x14ac:dyDescent="0.25">
      <c r="A136" s="197"/>
      <c r="B136" s="198"/>
      <c r="C136" s="132">
        <f t="shared" si="30"/>
        <v>1</v>
      </c>
      <c r="D136" s="132">
        <f t="shared" si="30"/>
        <v>1</v>
      </c>
      <c r="E136" s="132">
        <f t="shared" si="30"/>
        <v>1</v>
      </c>
      <c r="F136" s="132">
        <f t="shared" si="30"/>
        <v>1</v>
      </c>
      <c r="G136" s="132">
        <f t="shared" si="30"/>
        <v>1</v>
      </c>
      <c r="H136" s="132">
        <f t="shared" si="30"/>
        <v>1</v>
      </c>
      <c r="I136" s="132">
        <f t="shared" si="30"/>
        <v>1</v>
      </c>
    </row>
    <row r="137" spans="1:9" s="52" customFormat="1" x14ac:dyDescent="0.25">
      <c r="A137" s="197"/>
      <c r="B137" s="198"/>
      <c r="C137" s="132">
        <f t="shared" si="30"/>
        <v>1</v>
      </c>
      <c r="D137" s="132">
        <f t="shared" si="30"/>
        <v>1</v>
      </c>
      <c r="E137" s="132">
        <f t="shared" si="30"/>
        <v>1</v>
      </c>
      <c r="F137" s="132">
        <f t="shared" si="30"/>
        <v>1</v>
      </c>
      <c r="G137" s="132">
        <f t="shared" si="30"/>
        <v>1</v>
      </c>
      <c r="H137" s="132">
        <f t="shared" si="30"/>
        <v>1</v>
      </c>
      <c r="I137" s="132">
        <f t="shared" si="30"/>
        <v>1</v>
      </c>
    </row>
    <row r="138" spans="1:9" s="52" customFormat="1" x14ac:dyDescent="0.25">
      <c r="A138" s="197"/>
      <c r="B138" s="198"/>
      <c r="C138" s="132">
        <f t="shared" si="30"/>
        <v>1</v>
      </c>
      <c r="D138" s="132">
        <f t="shared" si="30"/>
        <v>1</v>
      </c>
      <c r="E138" s="132">
        <f t="shared" si="30"/>
        <v>1</v>
      </c>
      <c r="F138" s="132">
        <f t="shared" si="30"/>
        <v>1</v>
      </c>
      <c r="G138" s="132">
        <f t="shared" si="30"/>
        <v>1</v>
      </c>
      <c r="H138" s="132">
        <f t="shared" si="30"/>
        <v>1</v>
      </c>
      <c r="I138" s="132">
        <f t="shared" si="30"/>
        <v>1</v>
      </c>
    </row>
    <row r="139" spans="1:9" s="52" customFormat="1" x14ac:dyDescent="0.25">
      <c r="A139" s="197"/>
      <c r="B139" s="198"/>
      <c r="C139" s="132">
        <f t="shared" si="30"/>
        <v>1</v>
      </c>
      <c r="D139" s="132">
        <f t="shared" si="30"/>
        <v>1</v>
      </c>
      <c r="E139" s="132">
        <f t="shared" si="30"/>
        <v>1</v>
      </c>
      <c r="F139" s="132">
        <f t="shared" si="30"/>
        <v>1</v>
      </c>
      <c r="G139" s="132">
        <f t="shared" si="30"/>
        <v>1</v>
      </c>
      <c r="H139" s="132">
        <f t="shared" si="30"/>
        <v>1</v>
      </c>
      <c r="I139" s="132">
        <f t="shared" si="30"/>
        <v>1</v>
      </c>
    </row>
    <row r="140" spans="1:9" s="52" customFormat="1" x14ac:dyDescent="0.25">
      <c r="A140" s="197"/>
      <c r="B140" s="198"/>
      <c r="C140" s="132"/>
      <c r="D140" s="132"/>
      <c r="E140" s="132"/>
      <c r="F140" s="132"/>
      <c r="G140" s="132"/>
      <c r="H140" s="132"/>
      <c r="I140" s="132"/>
    </row>
    <row r="141" spans="1:9" s="52" customFormat="1" x14ac:dyDescent="0.25">
      <c r="A141" s="197"/>
      <c r="B141" s="200" t="s">
        <v>275</v>
      </c>
      <c r="C141" s="132">
        <f t="shared" ref="C141:I141" si="31">IF(C74="No",1,0)</f>
        <v>1</v>
      </c>
      <c r="D141" s="132">
        <f t="shared" si="31"/>
        <v>1</v>
      </c>
      <c r="E141" s="132">
        <f t="shared" si="31"/>
        <v>1</v>
      </c>
      <c r="F141" s="132">
        <f t="shared" si="31"/>
        <v>1</v>
      </c>
      <c r="G141" s="132">
        <f t="shared" si="31"/>
        <v>1</v>
      </c>
      <c r="H141" s="132">
        <f t="shared" si="31"/>
        <v>1</v>
      </c>
      <c r="I141" s="132">
        <f t="shared" si="31"/>
        <v>1</v>
      </c>
    </row>
    <row r="142" spans="1:9" s="52" customFormat="1" x14ac:dyDescent="0.25">
      <c r="A142" s="197"/>
      <c r="B142" s="198"/>
      <c r="C142" s="132"/>
      <c r="D142" s="132"/>
      <c r="E142" s="132"/>
      <c r="F142" s="132"/>
      <c r="G142" s="132"/>
      <c r="H142" s="132"/>
      <c r="I142" s="132"/>
    </row>
    <row r="143" spans="1:9" s="52" customFormat="1" x14ac:dyDescent="0.25">
      <c r="A143" s="197"/>
      <c r="B143" s="200" t="s">
        <v>274</v>
      </c>
      <c r="C143" s="132"/>
      <c r="D143" s="132"/>
      <c r="E143" s="132"/>
      <c r="F143" s="132"/>
      <c r="G143" s="132"/>
      <c r="H143" s="132"/>
      <c r="I143" s="132"/>
    </row>
    <row r="144" spans="1:9" s="52" customFormat="1" x14ac:dyDescent="0.25">
      <c r="A144" s="197"/>
      <c r="B144" s="198"/>
      <c r="C144" s="132">
        <f>IF(C78="",1,0)</f>
        <v>1</v>
      </c>
      <c r="D144" s="132"/>
      <c r="E144" s="132"/>
      <c r="F144" s="132"/>
      <c r="G144" s="132"/>
      <c r="H144" s="132"/>
      <c r="I144" s="132"/>
    </row>
    <row r="145" spans="1:9" s="52" customFormat="1" x14ac:dyDescent="0.25">
      <c r="A145" s="197"/>
      <c r="B145" s="198"/>
      <c r="C145" s="132">
        <f>IF(C79="",1,0)</f>
        <v>1</v>
      </c>
      <c r="D145" s="132"/>
      <c r="E145" s="132"/>
      <c r="F145" s="132"/>
      <c r="G145" s="132"/>
      <c r="H145" s="132"/>
      <c r="I145" s="132"/>
    </row>
    <row r="146" spans="1:9" s="52" customFormat="1" x14ac:dyDescent="0.25">
      <c r="A146" s="197"/>
      <c r="B146" s="198"/>
      <c r="C146" s="132">
        <f>IF(C80="",1,0)</f>
        <v>1</v>
      </c>
      <c r="D146" s="132"/>
      <c r="E146" s="132"/>
      <c r="F146" s="132"/>
      <c r="G146" s="132"/>
      <c r="H146" s="132"/>
      <c r="I146" s="132"/>
    </row>
    <row r="147" spans="1:9" s="52" customFormat="1" x14ac:dyDescent="0.25">
      <c r="A147" s="197"/>
      <c r="B147" s="198"/>
      <c r="C147" s="132">
        <f t="shared" ref="C147:C151" si="32">IF(C81="",1,0)</f>
        <v>1</v>
      </c>
      <c r="D147" s="132"/>
      <c r="E147" s="132"/>
      <c r="F147" s="132"/>
      <c r="G147" s="132"/>
      <c r="H147" s="132"/>
      <c r="I147" s="132"/>
    </row>
    <row r="148" spans="1:9" s="52" customFormat="1" x14ac:dyDescent="0.25">
      <c r="A148" s="197"/>
      <c r="B148" s="198"/>
      <c r="C148" s="132">
        <f t="shared" si="32"/>
        <v>1</v>
      </c>
      <c r="D148" s="132"/>
      <c r="E148" s="132"/>
      <c r="F148" s="132"/>
      <c r="G148" s="132"/>
      <c r="H148" s="132"/>
      <c r="I148" s="132"/>
    </row>
    <row r="149" spans="1:9" s="52" customFormat="1" x14ac:dyDescent="0.25">
      <c r="A149" s="197"/>
      <c r="B149" s="198"/>
      <c r="C149" s="132">
        <f t="shared" si="32"/>
        <v>1</v>
      </c>
      <c r="D149" s="132"/>
      <c r="E149" s="132"/>
      <c r="F149" s="132"/>
      <c r="G149" s="132"/>
      <c r="H149" s="132"/>
      <c r="I149" s="132"/>
    </row>
    <row r="150" spans="1:9" s="52" customFormat="1" x14ac:dyDescent="0.25">
      <c r="A150" s="197"/>
      <c r="B150" s="198"/>
      <c r="C150" s="132">
        <f t="shared" si="32"/>
        <v>1</v>
      </c>
      <c r="D150" s="132"/>
      <c r="E150" s="132"/>
      <c r="F150" s="132"/>
      <c r="G150" s="132"/>
      <c r="H150" s="132"/>
      <c r="I150" s="132"/>
    </row>
    <row r="151" spans="1:9" s="52" customFormat="1" x14ac:dyDescent="0.25">
      <c r="A151" s="197"/>
      <c r="B151" s="198"/>
      <c r="C151" s="132">
        <f t="shared" si="32"/>
        <v>1</v>
      </c>
      <c r="D151" s="132"/>
      <c r="E151" s="132"/>
      <c r="F151" s="132"/>
      <c r="G151" s="132"/>
      <c r="H151" s="132"/>
      <c r="I151" s="132"/>
    </row>
    <row r="152" spans="1:9" s="52" customFormat="1" x14ac:dyDescent="0.25">
      <c r="A152" s="197"/>
      <c r="B152" s="198"/>
      <c r="C152" s="132"/>
      <c r="D152" s="133"/>
      <c r="E152" s="133"/>
      <c r="F152" s="133"/>
      <c r="G152" s="133"/>
      <c r="H152" s="133"/>
      <c r="I152" s="133"/>
    </row>
    <row r="153" spans="1:9" s="52" customFormat="1" x14ac:dyDescent="0.25">
      <c r="A153" s="197"/>
      <c r="B153" s="198"/>
      <c r="C153" s="132"/>
      <c r="D153" s="133"/>
      <c r="E153" s="133"/>
      <c r="F153" s="133"/>
      <c r="G153" s="133"/>
      <c r="H153" s="133"/>
      <c r="I153" s="133"/>
    </row>
    <row r="154" spans="1:9" s="52" customFormat="1" x14ac:dyDescent="0.25">
      <c r="A154" s="197"/>
      <c r="B154" s="198"/>
      <c r="C154" s="132"/>
      <c r="D154" s="133"/>
      <c r="E154" s="133"/>
      <c r="F154" s="133"/>
      <c r="G154" s="133"/>
      <c r="H154" s="133"/>
      <c r="I154" s="133"/>
    </row>
    <row r="155" spans="1:9" s="52" customFormat="1" x14ac:dyDescent="0.25">
      <c r="A155" s="197"/>
      <c r="B155" s="198"/>
      <c r="C155" s="132"/>
      <c r="D155" s="133"/>
      <c r="E155" s="133"/>
      <c r="F155" s="133"/>
      <c r="G155" s="133"/>
      <c r="H155" s="133"/>
      <c r="I155" s="133"/>
    </row>
    <row r="156" spans="1:9" s="52" customFormat="1" x14ac:dyDescent="0.25">
      <c r="A156" s="197"/>
      <c r="B156" s="198"/>
      <c r="C156" s="132"/>
      <c r="D156" s="133"/>
      <c r="E156" s="133"/>
      <c r="F156" s="133"/>
      <c r="G156" s="133"/>
      <c r="H156" s="133"/>
      <c r="I156" s="133"/>
    </row>
    <row r="157" spans="1:9" s="52" customFormat="1" x14ac:dyDescent="0.25">
      <c r="A157" s="197"/>
      <c r="B157" s="198"/>
      <c r="C157" s="132"/>
      <c r="D157" s="133"/>
      <c r="E157" s="133"/>
      <c r="F157" s="133"/>
      <c r="G157" s="133"/>
      <c r="H157" s="133"/>
      <c r="I157" s="133"/>
    </row>
    <row r="158" spans="1:9" s="52" customFormat="1" x14ac:dyDescent="0.25">
      <c r="A158" s="197"/>
      <c r="B158" s="198"/>
      <c r="C158" s="132"/>
      <c r="D158" s="133"/>
      <c r="E158" s="133"/>
      <c r="F158" s="133"/>
      <c r="G158" s="133"/>
      <c r="H158" s="133"/>
      <c r="I158" s="133"/>
    </row>
    <row r="159" spans="1:9" s="52" customFormat="1" x14ac:dyDescent="0.25">
      <c r="A159" s="197"/>
      <c r="B159" s="198"/>
      <c r="C159" s="132"/>
      <c r="D159" s="133"/>
      <c r="E159" s="133"/>
      <c r="F159" s="133"/>
      <c r="G159" s="133"/>
      <c r="H159" s="133"/>
      <c r="I159" s="133"/>
    </row>
    <row r="160" spans="1:9" s="52" customFormat="1" x14ac:dyDescent="0.25">
      <c r="A160" s="197"/>
      <c r="B160" s="198"/>
      <c r="C160" s="132"/>
      <c r="D160" s="133"/>
      <c r="E160" s="133"/>
      <c r="F160" s="133"/>
      <c r="G160" s="133"/>
      <c r="H160" s="133"/>
      <c r="I160" s="133"/>
    </row>
    <row r="161" spans="1:15" s="52" customFormat="1" x14ac:dyDescent="0.25">
      <c r="A161" s="197"/>
      <c r="B161" s="198"/>
      <c r="C161" s="132"/>
      <c r="D161" s="133"/>
      <c r="E161" s="133"/>
      <c r="F161" s="133"/>
      <c r="G161" s="133"/>
      <c r="H161" s="133"/>
      <c r="I161" s="133"/>
    </row>
    <row r="162" spans="1:15" s="52" customFormat="1" x14ac:dyDescent="0.25">
      <c r="A162" s="197"/>
      <c r="B162" s="198"/>
      <c r="C162" s="132"/>
      <c r="D162" s="133"/>
      <c r="E162" s="133"/>
      <c r="F162" s="133"/>
      <c r="G162" s="133"/>
      <c r="H162" s="133"/>
      <c r="I162" s="133"/>
    </row>
    <row r="163" spans="1:15" s="52" customFormat="1" x14ac:dyDescent="0.25">
      <c r="A163" s="197"/>
      <c r="B163" s="198"/>
      <c r="C163" s="132"/>
      <c r="D163" s="133"/>
      <c r="E163" s="133"/>
      <c r="F163" s="133"/>
      <c r="G163" s="133"/>
      <c r="H163" s="133"/>
      <c r="I163" s="133"/>
    </row>
    <row r="164" spans="1:15" s="52" customFormat="1" x14ac:dyDescent="0.25">
      <c r="A164" s="197"/>
      <c r="B164" s="198"/>
      <c r="C164" s="132"/>
      <c r="D164" s="133"/>
      <c r="E164" s="133"/>
      <c r="F164" s="133"/>
      <c r="G164" s="133"/>
      <c r="H164" s="133"/>
      <c r="I164" s="133"/>
    </row>
    <row r="165" spans="1:15" s="52" customFormat="1" x14ac:dyDescent="0.25">
      <c r="A165" s="197"/>
      <c r="B165" s="198"/>
      <c r="C165" s="132"/>
      <c r="D165" s="133"/>
      <c r="E165" s="133"/>
      <c r="F165" s="133"/>
      <c r="G165" s="133"/>
      <c r="H165" s="133"/>
      <c r="I165" s="133"/>
    </row>
    <row r="166" spans="1:15" s="52" customFormat="1" x14ac:dyDescent="0.25">
      <c r="A166" s="197"/>
      <c r="B166" s="198"/>
      <c r="C166" s="132"/>
      <c r="D166" s="133"/>
      <c r="E166" s="133"/>
      <c r="F166" s="133"/>
      <c r="G166" s="133"/>
      <c r="H166" s="133"/>
      <c r="I166" s="133"/>
    </row>
    <row r="167" spans="1:15" s="52" customFormat="1" x14ac:dyDescent="0.25">
      <c r="A167" s="197"/>
      <c r="B167" s="198"/>
      <c r="C167" s="132"/>
      <c r="D167" s="133"/>
      <c r="E167" s="133"/>
      <c r="F167" s="133"/>
      <c r="G167" s="133"/>
      <c r="H167" s="133"/>
      <c r="I167" s="133"/>
    </row>
    <row r="168" spans="1:15" s="52" customFormat="1" x14ac:dyDescent="0.25">
      <c r="A168" s="197"/>
      <c r="B168" s="198"/>
      <c r="C168" s="132"/>
      <c r="D168" s="133"/>
      <c r="E168" s="133"/>
      <c r="F168" s="133"/>
      <c r="G168" s="133"/>
      <c r="H168" s="133"/>
      <c r="I168" s="133"/>
    </row>
    <row r="169" spans="1:15" s="52" customFormat="1" x14ac:dyDescent="0.25">
      <c r="A169" s="197"/>
      <c r="B169" s="198"/>
      <c r="C169" s="132"/>
      <c r="D169" s="133"/>
      <c r="E169" s="133"/>
      <c r="F169" s="133"/>
      <c r="G169" s="133"/>
      <c r="H169" s="133"/>
      <c r="I169" s="133"/>
    </row>
    <row r="170" spans="1:15" s="52" customFormat="1" x14ac:dyDescent="0.25">
      <c r="A170" s="197"/>
      <c r="B170" s="198"/>
      <c r="C170" s="132"/>
      <c r="D170" s="133"/>
      <c r="E170" s="133"/>
      <c r="F170" s="133"/>
      <c r="G170" s="133"/>
      <c r="H170" s="133"/>
      <c r="I170" s="133"/>
    </row>
    <row r="171" spans="1:15" x14ac:dyDescent="0.25">
      <c r="B171" s="51"/>
      <c r="C171" s="131"/>
      <c r="D171" s="135"/>
      <c r="E171" s="135"/>
      <c r="F171" s="135"/>
      <c r="G171" s="135"/>
      <c r="H171" s="135"/>
      <c r="I171" s="135"/>
      <c r="J171" s="47"/>
      <c r="K171" s="47"/>
      <c r="L171" s="47"/>
      <c r="M171" s="47"/>
      <c r="N171" s="47"/>
      <c r="O171" s="47"/>
    </row>
    <row r="172" spans="1:15" x14ac:dyDescent="0.25">
      <c r="B172" s="51"/>
      <c r="C172" s="131"/>
      <c r="D172" s="135"/>
      <c r="E172" s="135"/>
      <c r="F172" s="135"/>
      <c r="G172" s="135"/>
      <c r="H172" s="135"/>
      <c r="I172" s="135"/>
      <c r="J172" s="47"/>
      <c r="K172" s="47"/>
      <c r="L172" s="47"/>
      <c r="M172" s="47"/>
      <c r="N172" s="47"/>
      <c r="O172" s="47"/>
    </row>
    <row r="173" spans="1:15" x14ac:dyDescent="0.25">
      <c r="B173" s="51"/>
      <c r="C173" s="131"/>
      <c r="D173" s="135"/>
      <c r="E173" s="135"/>
      <c r="F173" s="135"/>
      <c r="G173" s="135"/>
      <c r="H173" s="135"/>
      <c r="I173" s="135"/>
      <c r="J173" s="47"/>
      <c r="K173" s="47"/>
      <c r="L173" s="47"/>
      <c r="M173" s="47"/>
      <c r="N173" s="47"/>
      <c r="O173" s="47"/>
    </row>
    <row r="174" spans="1:15" x14ac:dyDescent="0.25">
      <c r="B174" s="51"/>
      <c r="C174" s="131"/>
      <c r="D174" s="135"/>
      <c r="E174" s="135"/>
      <c r="F174" s="135"/>
      <c r="G174" s="135"/>
      <c r="H174" s="135"/>
      <c r="I174" s="135"/>
      <c r="J174" s="47"/>
      <c r="K174" s="47"/>
      <c r="L174" s="47"/>
      <c r="M174" s="47"/>
      <c r="N174" s="47"/>
      <c r="O174" s="47"/>
    </row>
    <row r="175" spans="1:15" x14ac:dyDescent="0.25">
      <c r="B175" s="51"/>
      <c r="C175" s="131"/>
      <c r="D175" s="135"/>
      <c r="E175" s="135"/>
      <c r="F175" s="135"/>
      <c r="G175" s="135"/>
      <c r="H175" s="135"/>
      <c r="I175" s="135"/>
      <c r="J175" s="47"/>
      <c r="K175" s="47"/>
      <c r="L175" s="47"/>
      <c r="M175" s="47"/>
      <c r="N175" s="47"/>
      <c r="O175" s="47"/>
    </row>
    <row r="176" spans="1:15" x14ac:dyDescent="0.25">
      <c r="B176" s="51"/>
      <c r="C176" s="131"/>
      <c r="D176" s="135"/>
      <c r="E176" s="135"/>
      <c r="F176" s="135"/>
      <c r="G176" s="135"/>
      <c r="H176" s="135"/>
      <c r="I176" s="135"/>
      <c r="J176" s="47"/>
      <c r="K176" s="47"/>
      <c r="L176" s="47"/>
      <c r="M176" s="47"/>
      <c r="N176" s="47"/>
      <c r="O176" s="47"/>
    </row>
    <row r="177" spans="2:15" x14ac:dyDescent="0.25">
      <c r="B177" s="51"/>
      <c r="C177" s="131"/>
      <c r="D177" s="135"/>
      <c r="E177" s="135"/>
      <c r="F177" s="135"/>
      <c r="G177" s="135"/>
      <c r="H177" s="135"/>
      <c r="I177" s="135"/>
      <c r="J177" s="47"/>
      <c r="K177" s="47"/>
      <c r="L177" s="47"/>
      <c r="M177" s="47"/>
      <c r="N177" s="47"/>
      <c r="O177" s="47"/>
    </row>
    <row r="178" spans="2:15" x14ac:dyDescent="0.25">
      <c r="B178" s="51"/>
      <c r="C178" s="131"/>
      <c r="D178" s="135"/>
      <c r="E178" s="135"/>
      <c r="F178" s="135"/>
      <c r="G178" s="135"/>
      <c r="H178" s="135"/>
      <c r="I178" s="135"/>
      <c r="J178" s="47"/>
      <c r="K178" s="47"/>
      <c r="L178" s="47"/>
      <c r="M178" s="47"/>
      <c r="N178" s="47"/>
      <c r="O178" s="47"/>
    </row>
    <row r="179" spans="2:15" x14ac:dyDescent="0.25">
      <c r="B179" s="51"/>
      <c r="C179" s="131"/>
      <c r="D179" s="135"/>
      <c r="E179" s="135"/>
      <c r="F179" s="135"/>
      <c r="G179" s="135"/>
      <c r="H179" s="135"/>
      <c r="I179" s="135"/>
      <c r="J179" s="47"/>
      <c r="K179" s="47"/>
      <c r="L179" s="47"/>
      <c r="M179" s="47"/>
      <c r="N179" s="47"/>
      <c r="O179" s="47"/>
    </row>
    <row r="180" spans="2:15" x14ac:dyDescent="0.25">
      <c r="B180" s="51"/>
      <c r="C180" s="131"/>
      <c r="D180" s="135"/>
      <c r="E180" s="135"/>
      <c r="F180" s="135"/>
      <c r="G180" s="135"/>
      <c r="H180" s="135"/>
      <c r="I180" s="135"/>
      <c r="J180" s="47"/>
      <c r="K180" s="47"/>
      <c r="L180" s="47"/>
      <c r="M180" s="47"/>
      <c r="N180" s="47"/>
      <c r="O180" s="47"/>
    </row>
    <row r="181" spans="2:15" x14ac:dyDescent="0.25">
      <c r="B181" s="46"/>
      <c r="C181" s="136"/>
      <c r="D181" s="134"/>
      <c r="E181" s="134"/>
      <c r="F181" s="134"/>
      <c r="G181" s="134"/>
      <c r="H181" s="134"/>
      <c r="I181" s="134"/>
    </row>
    <row r="182" spans="2:15" x14ac:dyDescent="0.25">
      <c r="B182" s="46"/>
      <c r="C182" s="136"/>
      <c r="D182" s="134"/>
      <c r="E182" s="134"/>
      <c r="F182" s="134"/>
      <c r="G182" s="134"/>
      <c r="H182" s="134"/>
      <c r="I182" s="134"/>
    </row>
    <row r="183" spans="2:15" x14ac:dyDescent="0.25">
      <c r="B183" s="46"/>
      <c r="C183" s="136"/>
      <c r="D183" s="134"/>
      <c r="E183" s="134"/>
      <c r="F183" s="134"/>
      <c r="G183" s="134"/>
      <c r="H183" s="134"/>
      <c r="I183" s="134"/>
    </row>
    <row r="184" spans="2:15" x14ac:dyDescent="0.25">
      <c r="B184" s="46"/>
      <c r="C184" s="136"/>
      <c r="D184" s="134"/>
      <c r="E184" s="134"/>
      <c r="F184" s="134"/>
      <c r="G184" s="134"/>
      <c r="H184" s="134"/>
      <c r="I184" s="134"/>
    </row>
  </sheetData>
  <sheetProtection password="E0C8" sheet="1" objects="1" scenarios="1"/>
  <mergeCells count="12">
    <mergeCell ref="C84:F84"/>
    <mergeCell ref="C85:F85"/>
    <mergeCell ref="A90:I90"/>
    <mergeCell ref="C80:F80"/>
    <mergeCell ref="C81:F81"/>
    <mergeCell ref="C82:F82"/>
    <mergeCell ref="C83:F83"/>
    <mergeCell ref="C79:F79"/>
    <mergeCell ref="D4:I4"/>
    <mergeCell ref="D5:I5"/>
    <mergeCell ref="C77:F77"/>
    <mergeCell ref="C78:F78"/>
  </mergeCells>
  <pageMargins left="0.7" right="0.7" top="0.75" bottom="0.75" header="0.3" footer="0.3"/>
  <pageSetup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75"/>
  <sheetViews>
    <sheetView topLeftCell="B4" zoomScale="75" zoomScaleNormal="75" workbookViewId="0">
      <selection activeCell="B33" sqref="A33:XFD33"/>
    </sheetView>
  </sheetViews>
  <sheetFormatPr defaultColWidth="9.140625" defaultRowHeight="15" x14ac:dyDescent="0.25"/>
  <cols>
    <col min="1" max="1" width="4.28515625" style="41" customWidth="1"/>
    <col min="2" max="2" width="168.140625" style="39" customWidth="1"/>
    <col min="3" max="3" width="11.5703125" style="123" customWidth="1"/>
    <col min="4" max="4" width="11" style="123" customWidth="1"/>
    <col min="5" max="5" width="11.140625" style="123" customWidth="1"/>
    <col min="6" max="6" width="10.7109375" style="123" customWidth="1"/>
    <col min="7" max="7" width="10" style="123" customWidth="1"/>
    <col min="8" max="8" width="11.85546875" style="123" customWidth="1"/>
    <col min="9" max="9" width="10.7109375" style="123" customWidth="1"/>
    <col min="10" max="16384" width="9.140625" style="39"/>
  </cols>
  <sheetData>
    <row r="1" spans="1:9" ht="15.6" x14ac:dyDescent="0.3">
      <c r="A1" s="65" t="str">
        <f>"FR Y-14A - Basel III &amp; Dodd-Frank Schedule:"&amp;" "&amp;'Basel III_CoverSheet'!$D$4&amp;" ("&amp;'Basel III_CoverSheet'!$B$11&amp; " Scenario)"</f>
        <v>FR Y-14A - Basel III &amp; Dodd-Frank Schedule:  (Supervisory Baseline Scenario)</v>
      </c>
    </row>
    <row r="2" spans="1:9" s="15" customFormat="1" ht="15" customHeight="1" x14ac:dyDescent="0.3">
      <c r="A2" s="26"/>
      <c r="B2" s="17" t="s">
        <v>208</v>
      </c>
      <c r="C2" s="124"/>
      <c r="D2" s="124"/>
      <c r="E2" s="124"/>
      <c r="F2" s="124"/>
      <c r="G2" s="124"/>
      <c r="H2" s="124"/>
      <c r="I2" s="138"/>
    </row>
    <row r="3" spans="1:9" s="15" customFormat="1" ht="15" customHeight="1" x14ac:dyDescent="0.3">
      <c r="A3" s="26"/>
      <c r="B3" s="16" t="s">
        <v>48</v>
      </c>
      <c r="C3" s="139" t="s">
        <v>47</v>
      </c>
      <c r="D3" s="139" t="s">
        <v>46</v>
      </c>
      <c r="E3" s="139" t="s">
        <v>45</v>
      </c>
      <c r="F3" s="139" t="s">
        <v>44</v>
      </c>
      <c r="G3" s="139" t="s">
        <v>43</v>
      </c>
      <c r="H3" s="139" t="s">
        <v>42</v>
      </c>
      <c r="I3" s="140" t="s">
        <v>41</v>
      </c>
    </row>
    <row r="4" spans="1:9" ht="14.45" x14ac:dyDescent="0.3">
      <c r="C4" s="141" t="s">
        <v>37</v>
      </c>
      <c r="D4" s="242" t="s">
        <v>37</v>
      </c>
      <c r="E4" s="242"/>
      <c r="F4" s="242"/>
      <c r="G4" s="242"/>
      <c r="H4" s="242"/>
      <c r="I4" s="243"/>
    </row>
    <row r="5" spans="1:9" ht="14.45" x14ac:dyDescent="0.3">
      <c r="C5" s="142" t="s">
        <v>36</v>
      </c>
      <c r="D5" s="243" t="s">
        <v>35</v>
      </c>
      <c r="E5" s="243"/>
      <c r="F5" s="243"/>
      <c r="G5" s="243"/>
      <c r="H5" s="243"/>
      <c r="I5" s="243"/>
    </row>
    <row r="6" spans="1:9" ht="14.45" x14ac:dyDescent="0.3">
      <c r="C6" s="143" t="s">
        <v>34</v>
      </c>
      <c r="D6" s="144" t="s">
        <v>33</v>
      </c>
      <c r="E6" s="144" t="s">
        <v>32</v>
      </c>
      <c r="F6" s="144" t="s">
        <v>31</v>
      </c>
      <c r="G6" s="144" t="s">
        <v>30</v>
      </c>
      <c r="H6" s="144" t="s">
        <v>29</v>
      </c>
      <c r="I6" s="144" t="s">
        <v>28</v>
      </c>
    </row>
    <row r="7" spans="1:9" ht="15" customHeight="1" x14ac:dyDescent="0.3">
      <c r="B7" s="76" t="s">
        <v>246</v>
      </c>
      <c r="C7" s="145"/>
    </row>
    <row r="8" spans="1:9" ht="14.45" x14ac:dyDescent="0.3">
      <c r="A8" s="56">
        <v>1</v>
      </c>
      <c r="B8" s="12" t="s">
        <v>197</v>
      </c>
      <c r="C8" s="176"/>
      <c r="D8" s="176"/>
      <c r="E8" s="176"/>
      <c r="F8" s="176"/>
      <c r="G8" s="176"/>
      <c r="H8" s="176"/>
      <c r="I8" s="176"/>
    </row>
    <row r="9" spans="1:9" ht="14.45" x14ac:dyDescent="0.3">
      <c r="A9" s="56">
        <v>2</v>
      </c>
      <c r="B9" s="180" t="s">
        <v>201</v>
      </c>
      <c r="C9" s="176"/>
      <c r="D9" s="176"/>
      <c r="E9" s="176"/>
      <c r="F9" s="176"/>
      <c r="G9" s="176"/>
      <c r="H9" s="176"/>
      <c r="I9" s="176"/>
    </row>
    <row r="10" spans="1:9" ht="14.45" x14ac:dyDescent="0.3">
      <c r="A10" s="56">
        <v>3</v>
      </c>
      <c r="B10" s="36" t="s">
        <v>202</v>
      </c>
      <c r="C10" s="177" t="str">
        <f t="shared" ref="C10" si="0">IF(AND(ISNUMBER(C8),ISNUMBER(C9)),MAX(0,C8-C9),"")</f>
        <v/>
      </c>
      <c r="D10" s="177" t="str">
        <f t="shared" ref="D10:I10" si="1">IF(AND(ISNUMBER(D8),ISNUMBER(D9)),MAX(0,D8-D9),"")</f>
        <v/>
      </c>
      <c r="E10" s="177" t="str">
        <f t="shared" si="1"/>
        <v/>
      </c>
      <c r="F10" s="177" t="str">
        <f t="shared" si="1"/>
        <v/>
      </c>
      <c r="G10" s="177" t="str">
        <f t="shared" si="1"/>
        <v/>
      </c>
      <c r="H10" s="177" t="str">
        <f t="shared" si="1"/>
        <v/>
      </c>
      <c r="I10" s="177" t="str">
        <f t="shared" si="1"/>
        <v/>
      </c>
    </row>
    <row r="11" spans="1:9" ht="14.45" x14ac:dyDescent="0.3">
      <c r="A11" s="56">
        <v>4</v>
      </c>
      <c r="B11" s="180" t="s">
        <v>226</v>
      </c>
      <c r="C11" s="177" t="str">
        <f>IF(ISNUMBER('Capital Composition'!C38),MAX('Capital Composition'!C38,0),"")</f>
        <v/>
      </c>
      <c r="D11" s="177" t="str">
        <f>IF(ISNUMBER('Capital Composition'!D38),MAX('Capital Composition'!D38,0),"")</f>
        <v/>
      </c>
      <c r="E11" s="177" t="str">
        <f>IF(ISNUMBER('Capital Composition'!E38),MAX('Capital Composition'!E38,0),"")</f>
        <v/>
      </c>
      <c r="F11" s="177" t="str">
        <f>IF(ISNUMBER('Capital Composition'!F38),MAX('Capital Composition'!F38,0),"")</f>
        <v/>
      </c>
      <c r="G11" s="177" t="str">
        <f>IF(ISNUMBER('Capital Composition'!G38),MAX('Capital Composition'!G38,0),"")</f>
        <v/>
      </c>
      <c r="H11" s="177" t="str">
        <f>IF(ISNUMBER('Capital Composition'!H38),MAX('Capital Composition'!H38,0),"")</f>
        <v/>
      </c>
      <c r="I11" s="177" t="str">
        <f>IF(ISNUMBER('Capital Composition'!I38),MAX('Capital Composition'!I38,0),"")</f>
        <v/>
      </c>
    </row>
    <row r="12" spans="1:9" ht="14.45" x14ac:dyDescent="0.3">
      <c r="A12" s="56">
        <v>5</v>
      </c>
      <c r="B12" s="36" t="s">
        <v>247</v>
      </c>
      <c r="C12" s="177" t="str">
        <f t="shared" ref="C12" si="2">IF(AND(ISNUMBER(C10),ISNUMBER(C11)),MAX(0,C10-0.1*C11),"")</f>
        <v/>
      </c>
      <c r="D12" s="177" t="str">
        <f t="shared" ref="D12:I12" si="3">IF(AND(ISNUMBER(D10),ISNUMBER(D11)),MAX(0,D10-0.1*D11),"")</f>
        <v/>
      </c>
      <c r="E12" s="177" t="str">
        <f t="shared" si="3"/>
        <v/>
      </c>
      <c r="F12" s="177" t="str">
        <f t="shared" si="3"/>
        <v/>
      </c>
      <c r="G12" s="177" t="str">
        <f t="shared" si="3"/>
        <v/>
      </c>
      <c r="H12" s="177" t="str">
        <f t="shared" si="3"/>
        <v/>
      </c>
      <c r="I12" s="177" t="str">
        <f t="shared" si="3"/>
        <v/>
      </c>
    </row>
    <row r="13" spans="1:9" ht="14.45" x14ac:dyDescent="0.3">
      <c r="A13" s="56"/>
      <c r="B13" s="13"/>
      <c r="C13" s="146"/>
      <c r="D13" s="146"/>
      <c r="E13" s="146"/>
      <c r="F13" s="146"/>
      <c r="G13" s="146"/>
      <c r="H13" s="146"/>
      <c r="I13" s="146"/>
    </row>
    <row r="14" spans="1:9" ht="14.45" x14ac:dyDescent="0.3">
      <c r="A14" s="56"/>
      <c r="B14" s="77" t="s">
        <v>215</v>
      </c>
      <c r="C14" s="147"/>
      <c r="D14" s="147"/>
      <c r="E14" s="147"/>
      <c r="F14" s="147"/>
      <c r="G14" s="147"/>
      <c r="H14" s="147"/>
      <c r="I14" s="147"/>
    </row>
    <row r="15" spans="1:9" ht="14.45" x14ac:dyDescent="0.3">
      <c r="A15" s="56">
        <v>6</v>
      </c>
      <c r="B15" s="12" t="s">
        <v>235</v>
      </c>
      <c r="C15" s="176"/>
      <c r="D15" s="176"/>
      <c r="E15" s="176"/>
      <c r="F15" s="176"/>
      <c r="G15" s="176"/>
      <c r="H15" s="176"/>
      <c r="I15" s="176"/>
    </row>
    <row r="16" spans="1:9" ht="14.45" x14ac:dyDescent="0.3">
      <c r="A16" s="56">
        <v>7</v>
      </c>
      <c r="B16" s="12" t="s">
        <v>232</v>
      </c>
      <c r="C16" s="176"/>
      <c r="D16" s="176"/>
      <c r="E16" s="176"/>
      <c r="F16" s="176"/>
      <c r="G16" s="176"/>
      <c r="H16" s="176"/>
      <c r="I16" s="176"/>
    </row>
    <row r="17" spans="1:9" ht="14.45" x14ac:dyDescent="0.3">
      <c r="A17" s="56">
        <v>8</v>
      </c>
      <c r="B17" s="36" t="s">
        <v>248</v>
      </c>
      <c r="C17" s="177" t="str">
        <f t="shared" ref="C17" si="4">IF(AND(ISNUMBER(C15),ISNUMBER(C16)),C15-C16,"")</f>
        <v/>
      </c>
      <c r="D17" s="177" t="str">
        <f t="shared" ref="D17:I17" si="5">IF(AND(ISNUMBER(D15),ISNUMBER(D16)),D15-D16,"")</f>
        <v/>
      </c>
      <c r="E17" s="177" t="str">
        <f t="shared" si="5"/>
        <v/>
      </c>
      <c r="F17" s="177" t="str">
        <f t="shared" si="5"/>
        <v/>
      </c>
      <c r="G17" s="177" t="str">
        <f t="shared" si="5"/>
        <v/>
      </c>
      <c r="H17" s="177" t="str">
        <f t="shared" si="5"/>
        <v/>
      </c>
      <c r="I17" s="177" t="str">
        <f t="shared" si="5"/>
        <v/>
      </c>
    </row>
    <row r="18" spans="1:9" ht="14.45" x14ac:dyDescent="0.3">
      <c r="A18" s="56">
        <v>9</v>
      </c>
      <c r="B18" s="180" t="s">
        <v>226</v>
      </c>
      <c r="C18" s="177" t="str">
        <f>IF(ISNUMBER('Capital Composition'!C38),MAX('Capital Composition'!C38,0),"")</f>
        <v/>
      </c>
      <c r="D18" s="177" t="str">
        <f>IF(ISNUMBER('Capital Composition'!D38),MAX('Capital Composition'!D38,0),"")</f>
        <v/>
      </c>
      <c r="E18" s="177" t="str">
        <f>IF(ISNUMBER('Capital Composition'!E38),MAX('Capital Composition'!E38,0),"")</f>
        <v/>
      </c>
      <c r="F18" s="177" t="str">
        <f>IF(ISNUMBER('Capital Composition'!F38),MAX('Capital Composition'!F38,0),"")</f>
        <v/>
      </c>
      <c r="G18" s="177" t="str">
        <f>IF(ISNUMBER('Capital Composition'!G38),MAX('Capital Composition'!G38,0),"")</f>
        <v/>
      </c>
      <c r="H18" s="177" t="str">
        <f>IF(ISNUMBER('Capital Composition'!H38),MAX('Capital Composition'!H38,0),"")</f>
        <v/>
      </c>
      <c r="I18" s="177" t="str">
        <f>IF(ISNUMBER('Capital Composition'!I38),MAX('Capital Composition'!I38,0),"")</f>
        <v/>
      </c>
    </row>
    <row r="19" spans="1:9" ht="14.45" x14ac:dyDescent="0.3">
      <c r="A19" s="56">
        <v>10</v>
      </c>
      <c r="B19" s="36" t="s">
        <v>247</v>
      </c>
      <c r="C19" s="177" t="str">
        <f t="shared" ref="C19" si="6">IF(AND(ISNUMBER(C17),ISNUMBER(C18)),MAX(0,C17-0.1*C18),"")</f>
        <v/>
      </c>
      <c r="D19" s="177" t="str">
        <f t="shared" ref="D19:I19" si="7">IF(AND(ISNUMBER(D17),ISNUMBER(D18)),MAX(0,D17-0.1*D18),"")</f>
        <v/>
      </c>
      <c r="E19" s="177" t="str">
        <f t="shared" si="7"/>
        <v/>
      </c>
      <c r="F19" s="177" t="str">
        <f t="shared" si="7"/>
        <v/>
      </c>
      <c r="G19" s="177" t="str">
        <f t="shared" si="7"/>
        <v/>
      </c>
      <c r="H19" s="177" t="str">
        <f t="shared" si="7"/>
        <v/>
      </c>
      <c r="I19" s="177" t="str">
        <f t="shared" si="7"/>
        <v/>
      </c>
    </row>
    <row r="20" spans="1:9" ht="14.45" x14ac:dyDescent="0.3">
      <c r="A20" s="56"/>
      <c r="B20" s="13"/>
      <c r="C20" s="146"/>
      <c r="D20" s="146"/>
      <c r="E20" s="146"/>
      <c r="F20" s="146"/>
      <c r="G20" s="146"/>
      <c r="H20" s="146"/>
      <c r="I20" s="146"/>
    </row>
    <row r="21" spans="1:9" ht="14.45" x14ac:dyDescent="0.3">
      <c r="A21" s="56"/>
      <c r="B21" s="77" t="s">
        <v>233</v>
      </c>
      <c r="C21" s="147"/>
      <c r="D21" s="147"/>
      <c r="E21" s="147"/>
      <c r="F21" s="147"/>
      <c r="G21" s="147"/>
      <c r="H21" s="147"/>
      <c r="I21" s="147"/>
    </row>
    <row r="22" spans="1:9" ht="14.45" x14ac:dyDescent="0.3">
      <c r="A22" s="56">
        <v>11</v>
      </c>
      <c r="B22" s="12" t="s">
        <v>249</v>
      </c>
      <c r="C22" s="176"/>
      <c r="D22" s="176"/>
      <c r="E22" s="176"/>
      <c r="F22" s="176"/>
      <c r="G22" s="176"/>
      <c r="H22" s="176"/>
      <c r="I22" s="176"/>
    </row>
    <row r="23" spans="1:9" ht="14.45" x14ac:dyDescent="0.3">
      <c r="A23" s="56">
        <v>12</v>
      </c>
      <c r="B23" s="180" t="s">
        <v>226</v>
      </c>
      <c r="C23" s="177" t="str">
        <f>IF(ISNUMBER('Capital Composition'!C38),MAX('Capital Composition'!C38,0),"")</f>
        <v/>
      </c>
      <c r="D23" s="177" t="str">
        <f>IF(ISNUMBER('Capital Composition'!D38),MAX('Capital Composition'!D38,0),"")</f>
        <v/>
      </c>
      <c r="E23" s="177" t="str">
        <f>IF(ISNUMBER('Capital Composition'!E38),MAX('Capital Composition'!E38,0),"")</f>
        <v/>
      </c>
      <c r="F23" s="177" t="str">
        <f>IF(ISNUMBER('Capital Composition'!F38),MAX('Capital Composition'!F38,0),"")</f>
        <v/>
      </c>
      <c r="G23" s="177" t="str">
        <f>IF(ISNUMBER('Capital Composition'!G38),MAX('Capital Composition'!G38,0),"")</f>
        <v/>
      </c>
      <c r="H23" s="177" t="str">
        <f>IF(ISNUMBER('Capital Composition'!H38),MAX('Capital Composition'!H38,0),"")</f>
        <v/>
      </c>
      <c r="I23" s="177" t="str">
        <f>IF(ISNUMBER('Capital Composition'!I38),MAX('Capital Composition'!I38,0),"")</f>
        <v/>
      </c>
    </row>
    <row r="24" spans="1:9" ht="14.45" x14ac:dyDescent="0.3">
      <c r="A24" s="56">
        <v>13</v>
      </c>
      <c r="B24" s="36" t="s">
        <v>247</v>
      </c>
      <c r="C24" s="177" t="str">
        <f t="shared" ref="C24" si="8">IF(AND(ISNUMBER(C22),ISNUMBER(C23)),MAX(0,C22-0.1*C23),"")</f>
        <v/>
      </c>
      <c r="D24" s="177" t="str">
        <f t="shared" ref="D24:I24" si="9">IF(AND(ISNUMBER(D22),ISNUMBER(D23)),MAX(0,D22-0.1*D23),"")</f>
        <v/>
      </c>
      <c r="E24" s="177" t="str">
        <f t="shared" si="9"/>
        <v/>
      </c>
      <c r="F24" s="177" t="str">
        <f t="shared" si="9"/>
        <v/>
      </c>
      <c r="G24" s="177" t="str">
        <f t="shared" si="9"/>
        <v/>
      </c>
      <c r="H24" s="177" t="str">
        <f t="shared" si="9"/>
        <v/>
      </c>
      <c r="I24" s="177" t="str">
        <f t="shared" si="9"/>
        <v/>
      </c>
    </row>
    <row r="25" spans="1:9" ht="14.45" x14ac:dyDescent="0.3">
      <c r="A25" s="56"/>
      <c r="B25" s="13"/>
      <c r="C25" s="146"/>
      <c r="D25" s="146"/>
      <c r="E25" s="146"/>
      <c r="F25" s="146"/>
      <c r="G25" s="146"/>
      <c r="H25" s="146"/>
      <c r="I25" s="146"/>
    </row>
    <row r="26" spans="1:9" ht="14.45" x14ac:dyDescent="0.3">
      <c r="A26" s="56"/>
      <c r="B26" s="77" t="s">
        <v>227</v>
      </c>
      <c r="C26" s="147"/>
      <c r="D26" s="147"/>
      <c r="E26" s="147"/>
      <c r="F26" s="147"/>
      <c r="G26" s="147"/>
      <c r="H26" s="147"/>
      <c r="I26" s="147"/>
    </row>
    <row r="27" spans="1:9" ht="14.45" x14ac:dyDescent="0.3">
      <c r="A27" s="56">
        <v>14</v>
      </c>
      <c r="B27" s="12" t="s">
        <v>250</v>
      </c>
      <c r="C27" s="177" t="str">
        <f t="shared" ref="C27:I27" si="10">IF(AND(ISNUMBER(C10),ISNUMBER(C12)),C10-C12,"")</f>
        <v/>
      </c>
      <c r="D27" s="177" t="str">
        <f t="shared" si="10"/>
        <v/>
      </c>
      <c r="E27" s="177" t="str">
        <f t="shared" si="10"/>
        <v/>
      </c>
      <c r="F27" s="177" t="str">
        <f t="shared" si="10"/>
        <v/>
      </c>
      <c r="G27" s="177" t="str">
        <f t="shared" si="10"/>
        <v/>
      </c>
      <c r="H27" s="177" t="str">
        <f t="shared" si="10"/>
        <v/>
      </c>
      <c r="I27" s="177" t="str">
        <f t="shared" si="10"/>
        <v/>
      </c>
    </row>
    <row r="28" spans="1:9" ht="14.45" x14ac:dyDescent="0.3">
      <c r="A28" s="56">
        <v>15</v>
      </c>
      <c r="B28" s="12" t="s">
        <v>251</v>
      </c>
      <c r="C28" s="177" t="str">
        <f t="shared" ref="C28:I28" si="11">IF(AND(ISNUMBER(C17),ISNUMBER(C19)),C17-C19,"")</f>
        <v/>
      </c>
      <c r="D28" s="177" t="str">
        <f t="shared" si="11"/>
        <v/>
      </c>
      <c r="E28" s="177" t="str">
        <f t="shared" si="11"/>
        <v/>
      </c>
      <c r="F28" s="177" t="str">
        <f t="shared" si="11"/>
        <v/>
      </c>
      <c r="G28" s="177" t="str">
        <f t="shared" si="11"/>
        <v/>
      </c>
      <c r="H28" s="177" t="str">
        <f t="shared" si="11"/>
        <v/>
      </c>
      <c r="I28" s="177" t="str">
        <f t="shared" si="11"/>
        <v/>
      </c>
    </row>
    <row r="29" spans="1:9" ht="14.45" x14ac:dyDescent="0.3">
      <c r="A29" s="56">
        <v>16</v>
      </c>
      <c r="B29" s="12" t="s">
        <v>252</v>
      </c>
      <c r="C29" s="177" t="str">
        <f t="shared" ref="C29:I29" si="12">IF(AND(ISNUMBER(C22),ISNUMBER(C24)),C22-C24,"")</f>
        <v/>
      </c>
      <c r="D29" s="177" t="str">
        <f t="shared" si="12"/>
        <v/>
      </c>
      <c r="E29" s="177" t="str">
        <f t="shared" si="12"/>
        <v/>
      </c>
      <c r="F29" s="177" t="str">
        <f t="shared" si="12"/>
        <v/>
      </c>
      <c r="G29" s="177" t="str">
        <f t="shared" si="12"/>
        <v/>
      </c>
      <c r="H29" s="177" t="str">
        <f t="shared" si="12"/>
        <v/>
      </c>
      <c r="I29" s="177" t="str">
        <f t="shared" si="12"/>
        <v/>
      </c>
    </row>
    <row r="30" spans="1:9" ht="14.45" x14ac:dyDescent="0.3">
      <c r="A30" s="56">
        <v>17</v>
      </c>
      <c r="B30" s="36" t="s">
        <v>228</v>
      </c>
      <c r="C30" s="177" t="str">
        <f t="shared" ref="C30" si="13">IF(AND(ISNUMBER(C27),ISNUMBER(C28),ISNUMBER(C29)),SUM(C27:C29),"")</f>
        <v/>
      </c>
      <c r="D30" s="177" t="str">
        <f t="shared" ref="D30:I30" si="14">IF(AND(ISNUMBER(D27),ISNUMBER(D28),ISNUMBER(D29)),SUM(D27:D29),"")</f>
        <v/>
      </c>
      <c r="E30" s="177" t="str">
        <f t="shared" si="14"/>
        <v/>
      </c>
      <c r="F30" s="177" t="str">
        <f t="shared" si="14"/>
        <v/>
      </c>
      <c r="G30" s="177" t="str">
        <f t="shared" si="14"/>
        <v/>
      </c>
      <c r="H30" s="177" t="str">
        <f t="shared" si="14"/>
        <v/>
      </c>
      <c r="I30" s="177" t="str">
        <f t="shared" si="14"/>
        <v/>
      </c>
    </row>
    <row r="31" spans="1:9" ht="14.45" x14ac:dyDescent="0.3">
      <c r="A31" s="56"/>
      <c r="B31" s="13"/>
      <c r="C31" s="146"/>
      <c r="D31" s="146"/>
      <c r="E31" s="146"/>
      <c r="F31" s="146"/>
      <c r="G31" s="146"/>
      <c r="H31" s="146"/>
      <c r="I31" s="146"/>
    </row>
    <row r="32" spans="1:9" ht="14.45" x14ac:dyDescent="0.3">
      <c r="A32" s="56">
        <v>18</v>
      </c>
      <c r="B32" s="181" t="s">
        <v>217</v>
      </c>
      <c r="C32" s="179" t="str">
        <f>IF(AND(ISNUMBER('Capital Composition'!C38),ISNUMBER(C10),ISNUMBER(C17),ISNUMBER(C22)),MAX(0,('Capital Composition'!C38-C10-C17-C22)*17.65%),"")</f>
        <v/>
      </c>
      <c r="D32" s="179" t="str">
        <f>IF(AND(ISNUMBER('Capital Composition'!D38),ISNUMBER(D10),ISNUMBER(D17),ISNUMBER(D22)),MAX(0,('Capital Composition'!D38-D10-D17-D22)*17.65%),"")</f>
        <v/>
      </c>
      <c r="E32" s="179" t="str">
        <f>IF(AND(ISNUMBER('Capital Composition'!E38),ISNUMBER(E10),ISNUMBER(E17),ISNUMBER(E22)),MAX(0,('Capital Composition'!E38-E10-E17-E22)*17.65%),"")</f>
        <v/>
      </c>
      <c r="F32" s="179" t="str">
        <f>IF(AND(ISNUMBER('Capital Composition'!F38),ISNUMBER(F10),ISNUMBER(F17),ISNUMBER(F22)),MAX(0,('Capital Composition'!F38-F10-F17-F22)*17.65%),"")</f>
        <v/>
      </c>
      <c r="G32" s="179" t="str">
        <f>IF(AND(ISNUMBER('Capital Composition'!G38),ISNUMBER(G10),ISNUMBER(G17),ISNUMBER(G22)),MAX(0,('Capital Composition'!G38-G10-G17-G22)*17.65%),"")</f>
        <v/>
      </c>
      <c r="H32" s="179" t="str">
        <f>IF(AND(ISNUMBER('Capital Composition'!H38),ISNUMBER(H10),ISNUMBER(H17),ISNUMBER(H22)),MAX(0,('Capital Composition'!H38-H10-H17-H22)*17.65%),"")</f>
        <v/>
      </c>
      <c r="I32" s="179" t="str">
        <f>IF(AND(ISNUMBER('Capital Composition'!I38),ISNUMBER(I10),ISNUMBER(I17),ISNUMBER(I22)),MAX(0,('Capital Composition'!I38-I10-I17-I22)*17.65%),"")</f>
        <v/>
      </c>
    </row>
    <row r="33" spans="1:10" ht="14.45" x14ac:dyDescent="0.3">
      <c r="A33" s="56">
        <v>19</v>
      </c>
      <c r="B33" s="181" t="s">
        <v>220</v>
      </c>
      <c r="C33" s="179" t="str">
        <f t="shared" ref="C33:I33" si="15">IF(AND(ISNUMBER(C30),ISNUMBER(C32)),IF(C30&gt;C32,C30-C32,0),"")</f>
        <v/>
      </c>
      <c r="D33" s="179" t="str">
        <f t="shared" si="15"/>
        <v/>
      </c>
      <c r="E33" s="179" t="str">
        <f t="shared" si="15"/>
        <v/>
      </c>
      <c r="F33" s="179" t="str">
        <f t="shared" si="15"/>
        <v/>
      </c>
      <c r="G33" s="179" t="str">
        <f t="shared" si="15"/>
        <v/>
      </c>
      <c r="H33" s="179" t="str">
        <f t="shared" si="15"/>
        <v/>
      </c>
      <c r="I33" s="179" t="str">
        <f t="shared" si="15"/>
        <v/>
      </c>
    </row>
    <row r="34" spans="1:10" ht="14.45" x14ac:dyDescent="0.3">
      <c r="A34" s="56"/>
      <c r="B34" s="13"/>
      <c r="C34" s="84"/>
      <c r="D34" s="84"/>
      <c r="E34" s="84"/>
      <c r="F34" s="84"/>
      <c r="G34" s="84"/>
      <c r="H34" s="84"/>
      <c r="I34" s="84"/>
    </row>
    <row r="35" spans="1:10" ht="14.45" x14ac:dyDescent="0.3">
      <c r="A35" s="56">
        <v>20</v>
      </c>
      <c r="B35" s="182" t="s">
        <v>214</v>
      </c>
      <c r="C35" s="179" t="str">
        <f t="shared" ref="C35:I35" si="16">IF(AND(ISNUMBER(C30),ISNUMBER(C33),ISNUMBER(C28)),IF(C30=0,0,MAX(0,(C33*(C28/C30)))),"")</f>
        <v/>
      </c>
      <c r="D35" s="179" t="str">
        <f t="shared" si="16"/>
        <v/>
      </c>
      <c r="E35" s="179" t="str">
        <f t="shared" si="16"/>
        <v/>
      </c>
      <c r="F35" s="179" t="str">
        <f t="shared" si="16"/>
        <v/>
      </c>
      <c r="G35" s="179" t="str">
        <f t="shared" si="16"/>
        <v/>
      </c>
      <c r="H35" s="179" t="str">
        <f t="shared" si="16"/>
        <v/>
      </c>
      <c r="I35" s="179" t="str">
        <f t="shared" si="16"/>
        <v/>
      </c>
      <c r="J35" s="75"/>
    </row>
    <row r="36" spans="1:10" ht="14.45" x14ac:dyDescent="0.3">
      <c r="A36" s="56">
        <v>21</v>
      </c>
      <c r="B36" s="183" t="s">
        <v>213</v>
      </c>
      <c r="C36" s="176"/>
      <c r="D36" s="176"/>
      <c r="E36" s="176"/>
      <c r="F36" s="176"/>
      <c r="G36" s="176"/>
      <c r="H36" s="176"/>
      <c r="I36" s="176"/>
      <c r="J36" s="75"/>
    </row>
    <row r="37" spans="1:10" ht="14.45" x14ac:dyDescent="0.3">
      <c r="A37" s="56">
        <v>22</v>
      </c>
      <c r="B37" s="181" t="s">
        <v>218</v>
      </c>
      <c r="C37" s="179" t="str">
        <f t="shared" ref="C37:I37" si="17">IF(AND(ISNUMBER(C19),ISNUMBER(C35), ISNUMBER(C36)),IF(C35+C19&lt;C36*0.1,MAX(0,0.1*C36-(C35+C19)),0),"")</f>
        <v/>
      </c>
      <c r="D37" s="179" t="str">
        <f t="shared" si="17"/>
        <v/>
      </c>
      <c r="E37" s="179" t="str">
        <f t="shared" si="17"/>
        <v/>
      </c>
      <c r="F37" s="179" t="str">
        <f t="shared" si="17"/>
        <v/>
      </c>
      <c r="G37" s="179" t="str">
        <f t="shared" si="17"/>
        <v/>
      </c>
      <c r="H37" s="179" t="str">
        <f t="shared" si="17"/>
        <v/>
      </c>
      <c r="I37" s="179" t="str">
        <f t="shared" si="17"/>
        <v/>
      </c>
    </row>
    <row r="38" spans="1:10" ht="14.45" x14ac:dyDescent="0.3">
      <c r="B38" s="13"/>
      <c r="C38" s="85"/>
      <c r="D38" s="85"/>
      <c r="E38" s="85"/>
      <c r="F38" s="85"/>
      <c r="G38" s="85"/>
      <c r="H38" s="85"/>
      <c r="I38" s="85"/>
    </row>
    <row r="39" spans="1:10" ht="14.45" x14ac:dyDescent="0.3">
      <c r="B39" s="49" t="s">
        <v>151</v>
      </c>
      <c r="C39" s="85"/>
      <c r="D39" s="85"/>
      <c r="E39" s="85"/>
      <c r="F39" s="85"/>
      <c r="G39" s="85"/>
      <c r="H39" s="85"/>
      <c r="I39" s="85"/>
    </row>
    <row r="40" spans="1:10" x14ac:dyDescent="0.25">
      <c r="A40" s="41">
        <v>23</v>
      </c>
      <c r="B40" s="53" t="s">
        <v>192</v>
      </c>
      <c r="C40" s="149" t="str">
        <f t="shared" ref="C40:I40" si="18">IF(C44=0,"Yes","No")</f>
        <v>No</v>
      </c>
      <c r="D40" s="149" t="str">
        <f t="shared" si="18"/>
        <v>No</v>
      </c>
      <c r="E40" s="149" t="str">
        <f t="shared" si="18"/>
        <v>No</v>
      </c>
      <c r="F40" s="149" t="str">
        <f t="shared" si="18"/>
        <v>No</v>
      </c>
      <c r="G40" s="149" t="str">
        <f t="shared" si="18"/>
        <v>No</v>
      </c>
      <c r="H40" s="149" t="str">
        <f t="shared" si="18"/>
        <v>No</v>
      </c>
      <c r="I40" s="149" t="str">
        <f t="shared" si="18"/>
        <v>No</v>
      </c>
    </row>
    <row r="42" spans="1:10" s="28" customFormat="1" ht="31.5" customHeight="1" x14ac:dyDescent="0.25">
      <c r="A42" s="244"/>
      <c r="B42" s="244"/>
      <c r="C42" s="244"/>
      <c r="D42" s="244"/>
      <c r="E42" s="244"/>
      <c r="F42" s="244"/>
      <c r="G42" s="244"/>
      <c r="H42" s="244"/>
      <c r="I42" s="244"/>
    </row>
    <row r="43" spans="1:10" s="52" customFormat="1" x14ac:dyDescent="0.25">
      <c r="A43" s="78"/>
      <c r="B43" s="78"/>
      <c r="C43" s="132"/>
      <c r="D43" s="133"/>
      <c r="E43" s="133"/>
      <c r="F43" s="133"/>
      <c r="G43" s="133"/>
      <c r="H43" s="133"/>
      <c r="I43" s="133"/>
    </row>
    <row r="44" spans="1:10" s="52" customFormat="1" x14ac:dyDescent="0.25">
      <c r="A44" s="54"/>
      <c r="C44" s="148">
        <f t="shared" ref="C44:I44" si="19">SUM(C46:C70)</f>
        <v>6</v>
      </c>
      <c r="D44" s="148">
        <f t="shared" si="19"/>
        <v>6</v>
      </c>
      <c r="E44" s="148">
        <f t="shared" si="19"/>
        <v>6</v>
      </c>
      <c r="F44" s="148">
        <f t="shared" si="19"/>
        <v>6</v>
      </c>
      <c r="G44" s="148">
        <f t="shared" si="19"/>
        <v>6</v>
      </c>
      <c r="H44" s="148">
        <f t="shared" si="19"/>
        <v>6</v>
      </c>
      <c r="I44" s="148">
        <f t="shared" si="19"/>
        <v>6</v>
      </c>
    </row>
    <row r="45" spans="1:10" s="52" customFormat="1" ht="17.25" customHeight="1" x14ac:dyDescent="0.25">
      <c r="A45" s="54"/>
      <c r="C45" s="133"/>
      <c r="D45" s="133"/>
      <c r="E45" s="133"/>
      <c r="F45" s="133"/>
      <c r="G45" s="133"/>
      <c r="H45" s="133"/>
      <c r="I45" s="133"/>
    </row>
    <row r="46" spans="1:10" s="52" customFormat="1" x14ac:dyDescent="0.25">
      <c r="A46" s="54"/>
      <c r="B46" s="55"/>
      <c r="C46" s="133">
        <f>IF(ISNUMBER(C8),0,1)</f>
        <v>1</v>
      </c>
      <c r="D46" s="133">
        <f t="shared" ref="D46:I46" si="20">IF(ISNUMBER(D8),0,1)</f>
        <v>1</v>
      </c>
      <c r="E46" s="133">
        <f t="shared" si="20"/>
        <v>1</v>
      </c>
      <c r="F46" s="133">
        <f t="shared" si="20"/>
        <v>1</v>
      </c>
      <c r="G46" s="133">
        <f t="shared" si="20"/>
        <v>1</v>
      </c>
      <c r="H46" s="133">
        <f t="shared" si="20"/>
        <v>1</v>
      </c>
      <c r="I46" s="133">
        <f t="shared" si="20"/>
        <v>1</v>
      </c>
    </row>
    <row r="47" spans="1:10" s="52" customFormat="1" x14ac:dyDescent="0.25">
      <c r="A47" s="54"/>
      <c r="C47" s="133">
        <f t="shared" ref="C47:I47" si="21">IF(ISNUMBER(C9),0,1)</f>
        <v>1</v>
      </c>
      <c r="D47" s="133">
        <f t="shared" si="21"/>
        <v>1</v>
      </c>
      <c r="E47" s="133">
        <f t="shared" si="21"/>
        <v>1</v>
      </c>
      <c r="F47" s="133">
        <f t="shared" si="21"/>
        <v>1</v>
      </c>
      <c r="G47" s="133">
        <f t="shared" si="21"/>
        <v>1</v>
      </c>
      <c r="H47" s="133">
        <f t="shared" si="21"/>
        <v>1</v>
      </c>
      <c r="I47" s="133">
        <f t="shared" si="21"/>
        <v>1</v>
      </c>
    </row>
    <row r="48" spans="1:10" s="52" customFormat="1" x14ac:dyDescent="0.25">
      <c r="A48" s="54"/>
      <c r="C48" s="133"/>
      <c r="D48" s="133"/>
      <c r="E48" s="133"/>
      <c r="F48" s="133"/>
      <c r="G48" s="133"/>
      <c r="H48" s="133"/>
      <c r="I48" s="133"/>
    </row>
    <row r="49" spans="1:9" s="52" customFormat="1" x14ac:dyDescent="0.25">
      <c r="A49" s="54"/>
      <c r="C49" s="133"/>
      <c r="D49" s="133"/>
      <c r="E49" s="133"/>
      <c r="F49" s="133"/>
      <c r="G49" s="133"/>
      <c r="H49" s="133"/>
      <c r="I49" s="133"/>
    </row>
    <row r="50" spans="1:9" s="52" customFormat="1" x14ac:dyDescent="0.25">
      <c r="A50" s="54"/>
      <c r="C50" s="133"/>
      <c r="D50" s="133"/>
      <c r="E50" s="133"/>
      <c r="F50" s="133"/>
      <c r="G50" s="133"/>
      <c r="H50" s="133"/>
      <c r="I50" s="133"/>
    </row>
    <row r="51" spans="1:9" s="52" customFormat="1" x14ac:dyDescent="0.25">
      <c r="A51" s="54"/>
      <c r="C51" s="133"/>
      <c r="D51" s="133"/>
      <c r="E51" s="133"/>
      <c r="F51" s="133"/>
      <c r="G51" s="133"/>
      <c r="H51" s="133"/>
      <c r="I51" s="133"/>
    </row>
    <row r="52" spans="1:9" s="52" customFormat="1" x14ac:dyDescent="0.25">
      <c r="A52" s="54"/>
      <c r="C52" s="133"/>
      <c r="D52" s="133"/>
      <c r="E52" s="133"/>
      <c r="F52" s="133"/>
      <c r="G52" s="133"/>
      <c r="H52" s="133"/>
      <c r="I52" s="133"/>
    </row>
    <row r="53" spans="1:9" s="52" customFormat="1" x14ac:dyDescent="0.25">
      <c r="C53" s="133">
        <f t="shared" ref="C53:I54" si="22">IF(ISNUMBER(C15),0,1)</f>
        <v>1</v>
      </c>
      <c r="D53" s="133">
        <f t="shared" si="22"/>
        <v>1</v>
      </c>
      <c r="E53" s="133">
        <f t="shared" si="22"/>
        <v>1</v>
      </c>
      <c r="F53" s="133">
        <f t="shared" si="22"/>
        <v>1</v>
      </c>
      <c r="G53" s="133">
        <f t="shared" si="22"/>
        <v>1</v>
      </c>
      <c r="H53" s="133">
        <f t="shared" si="22"/>
        <v>1</v>
      </c>
      <c r="I53" s="133">
        <f t="shared" si="22"/>
        <v>1</v>
      </c>
    </row>
    <row r="54" spans="1:9" s="52" customFormat="1" x14ac:dyDescent="0.25">
      <c r="C54" s="133">
        <f t="shared" si="22"/>
        <v>1</v>
      </c>
      <c r="D54" s="133">
        <f t="shared" si="22"/>
        <v>1</v>
      </c>
      <c r="E54" s="133">
        <f t="shared" si="22"/>
        <v>1</v>
      </c>
      <c r="F54" s="133">
        <f t="shared" si="22"/>
        <v>1</v>
      </c>
      <c r="G54" s="133">
        <f t="shared" si="22"/>
        <v>1</v>
      </c>
      <c r="H54" s="133">
        <f t="shared" si="22"/>
        <v>1</v>
      </c>
      <c r="I54" s="133">
        <f t="shared" si="22"/>
        <v>1</v>
      </c>
    </row>
    <row r="55" spans="1:9" s="52" customFormat="1" x14ac:dyDescent="0.25">
      <c r="C55" s="133"/>
      <c r="D55" s="133"/>
      <c r="E55" s="133"/>
      <c r="F55" s="133"/>
      <c r="G55" s="133"/>
      <c r="H55" s="133"/>
      <c r="I55" s="133"/>
    </row>
    <row r="56" spans="1:9" s="52" customFormat="1" x14ac:dyDescent="0.25">
      <c r="C56" s="133"/>
      <c r="D56" s="133"/>
      <c r="E56" s="133"/>
      <c r="F56" s="133"/>
      <c r="G56" s="133"/>
      <c r="H56" s="133"/>
      <c r="I56" s="133"/>
    </row>
    <row r="57" spans="1:9" s="52" customFormat="1" x14ac:dyDescent="0.25">
      <c r="C57" s="133"/>
      <c r="D57" s="133"/>
      <c r="E57" s="133"/>
      <c r="F57" s="133"/>
      <c r="G57" s="133"/>
      <c r="H57" s="133"/>
      <c r="I57" s="133"/>
    </row>
    <row r="58" spans="1:9" s="52" customFormat="1" x14ac:dyDescent="0.25">
      <c r="C58" s="133"/>
      <c r="D58" s="133"/>
      <c r="E58" s="133"/>
      <c r="F58" s="133"/>
      <c r="G58" s="133"/>
      <c r="H58" s="133"/>
      <c r="I58" s="133"/>
    </row>
    <row r="59" spans="1:9" s="52" customFormat="1" x14ac:dyDescent="0.25">
      <c r="C59" s="133"/>
      <c r="D59" s="133"/>
      <c r="E59" s="133"/>
      <c r="F59" s="133"/>
      <c r="G59" s="133"/>
      <c r="H59" s="133"/>
      <c r="I59" s="133"/>
    </row>
    <row r="60" spans="1:9" s="52" customFormat="1" x14ac:dyDescent="0.25">
      <c r="C60" s="133">
        <f t="shared" ref="C60:I60" si="23">IF(ISNUMBER(C22),0,1)</f>
        <v>1</v>
      </c>
      <c r="D60" s="133">
        <f t="shared" si="23"/>
        <v>1</v>
      </c>
      <c r="E60" s="133">
        <f t="shared" si="23"/>
        <v>1</v>
      </c>
      <c r="F60" s="133">
        <f t="shared" si="23"/>
        <v>1</v>
      </c>
      <c r="G60" s="133">
        <f t="shared" si="23"/>
        <v>1</v>
      </c>
      <c r="H60" s="133">
        <f t="shared" si="23"/>
        <v>1</v>
      </c>
      <c r="I60" s="133">
        <f t="shared" si="23"/>
        <v>1</v>
      </c>
    </row>
    <row r="61" spans="1:9" s="52" customFormat="1" x14ac:dyDescent="0.25">
      <c r="C61" s="133"/>
      <c r="D61" s="133"/>
      <c r="E61" s="133"/>
      <c r="F61" s="133"/>
      <c r="G61" s="133"/>
      <c r="H61" s="133"/>
      <c r="I61" s="133"/>
    </row>
    <row r="62" spans="1:9" s="52" customFormat="1" x14ac:dyDescent="0.25">
      <c r="C62" s="133"/>
      <c r="D62" s="133"/>
      <c r="E62" s="133"/>
      <c r="F62" s="133"/>
      <c r="G62" s="133"/>
      <c r="H62" s="133"/>
      <c r="I62" s="133"/>
    </row>
    <row r="63" spans="1:9" s="52" customFormat="1" x14ac:dyDescent="0.25">
      <c r="C63" s="133">
        <f>IF(ISNUMBER(C36),0,1)</f>
        <v>1</v>
      </c>
      <c r="D63" s="133">
        <f t="shared" ref="D63:I63" si="24">IF(ISNUMBER(D36),0,1)</f>
        <v>1</v>
      </c>
      <c r="E63" s="133">
        <f t="shared" si="24"/>
        <v>1</v>
      </c>
      <c r="F63" s="133">
        <f t="shared" si="24"/>
        <v>1</v>
      </c>
      <c r="G63" s="133">
        <f t="shared" si="24"/>
        <v>1</v>
      </c>
      <c r="H63" s="133">
        <f t="shared" si="24"/>
        <v>1</v>
      </c>
      <c r="I63" s="133">
        <f t="shared" si="24"/>
        <v>1</v>
      </c>
    </row>
    <row r="64" spans="1:9" s="52" customFormat="1" x14ac:dyDescent="0.25">
      <c r="C64" s="133"/>
      <c r="D64" s="133"/>
      <c r="E64" s="133"/>
      <c r="F64" s="133"/>
      <c r="G64" s="133"/>
      <c r="H64" s="133"/>
      <c r="I64" s="133"/>
    </row>
    <row r="65" spans="1:9" s="52" customFormat="1" x14ac:dyDescent="0.25">
      <c r="C65" s="133"/>
      <c r="D65" s="133"/>
      <c r="E65" s="133"/>
      <c r="F65" s="133"/>
      <c r="G65" s="133"/>
      <c r="H65" s="133"/>
      <c r="I65" s="133"/>
    </row>
    <row r="66" spans="1:9" s="52" customFormat="1" x14ac:dyDescent="0.25">
      <c r="C66" s="133"/>
      <c r="D66" s="133"/>
      <c r="E66" s="133"/>
      <c r="F66" s="133"/>
      <c r="G66" s="133"/>
      <c r="H66" s="133"/>
      <c r="I66" s="133"/>
    </row>
    <row r="67" spans="1:9" s="52" customFormat="1" x14ac:dyDescent="0.25">
      <c r="C67" s="133"/>
      <c r="D67" s="133"/>
      <c r="E67" s="133"/>
      <c r="F67" s="133"/>
      <c r="G67" s="133"/>
      <c r="H67" s="133"/>
      <c r="I67" s="133"/>
    </row>
    <row r="68" spans="1:9" s="52" customFormat="1" x14ac:dyDescent="0.25">
      <c r="C68" s="133"/>
      <c r="D68" s="133"/>
      <c r="E68" s="133"/>
      <c r="F68" s="133"/>
      <c r="G68" s="133"/>
      <c r="H68" s="133"/>
      <c r="I68" s="133"/>
    </row>
    <row r="69" spans="1:9" s="52" customFormat="1" x14ac:dyDescent="0.25">
      <c r="C69" s="133"/>
      <c r="D69" s="133"/>
      <c r="E69" s="133"/>
      <c r="F69" s="133"/>
      <c r="G69" s="133"/>
      <c r="H69" s="133"/>
      <c r="I69" s="133"/>
    </row>
    <row r="70" spans="1:9" s="52" customFormat="1" x14ac:dyDescent="0.25">
      <c r="C70" s="133"/>
      <c r="D70" s="133"/>
      <c r="E70" s="133"/>
      <c r="F70" s="133"/>
      <c r="G70" s="133"/>
      <c r="H70" s="133"/>
      <c r="I70" s="133"/>
    </row>
    <row r="71" spans="1:9" s="52" customFormat="1" x14ac:dyDescent="0.25">
      <c r="A71" s="54"/>
      <c r="C71" s="133"/>
      <c r="D71" s="133"/>
      <c r="E71" s="133"/>
      <c r="F71" s="133"/>
      <c r="G71" s="133"/>
      <c r="H71" s="133"/>
      <c r="I71" s="133"/>
    </row>
    <row r="72" spans="1:9" s="52" customFormat="1" x14ac:dyDescent="0.25">
      <c r="A72" s="54"/>
      <c r="C72" s="133"/>
      <c r="D72" s="133"/>
      <c r="E72" s="133"/>
      <c r="F72" s="133"/>
      <c r="G72" s="133"/>
      <c r="H72" s="133"/>
      <c r="I72" s="133"/>
    </row>
    <row r="73" spans="1:9" s="52" customFormat="1" x14ac:dyDescent="0.25">
      <c r="A73" s="54"/>
      <c r="C73" s="133"/>
      <c r="D73" s="133"/>
      <c r="E73" s="133"/>
      <c r="F73" s="133"/>
      <c r="G73" s="133"/>
      <c r="H73" s="133"/>
      <c r="I73" s="133"/>
    </row>
    <row r="74" spans="1:9" s="52" customFormat="1" x14ac:dyDescent="0.25">
      <c r="A74" s="54"/>
      <c r="C74" s="133"/>
      <c r="D74" s="133"/>
      <c r="E74" s="133"/>
      <c r="F74" s="133"/>
      <c r="G74" s="133"/>
      <c r="H74" s="133"/>
      <c r="I74" s="133"/>
    </row>
    <row r="75" spans="1:9" s="52" customFormat="1" x14ac:dyDescent="0.25">
      <c r="A75" s="54"/>
      <c r="C75" s="133"/>
      <c r="D75" s="133"/>
      <c r="E75" s="133"/>
      <c r="F75" s="133"/>
      <c r="G75" s="133"/>
      <c r="H75" s="133"/>
      <c r="I75" s="133"/>
    </row>
  </sheetData>
  <sheetProtection password="E0C8" sheet="1" objects="1" scenarios="1"/>
  <mergeCells count="3">
    <mergeCell ref="D4:I4"/>
    <mergeCell ref="D5:I5"/>
    <mergeCell ref="A42:I42"/>
  </mergeCells>
  <pageMargins left="0.7" right="0.7" top="0.75" bottom="0.75" header="0.3" footer="0.3"/>
  <pageSetup scale="4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289"/>
  <sheetViews>
    <sheetView topLeftCell="A25" zoomScale="75" zoomScaleNormal="75" workbookViewId="0">
      <selection activeCell="B76" sqref="B76"/>
    </sheetView>
  </sheetViews>
  <sheetFormatPr defaultColWidth="9.140625" defaultRowHeight="15" x14ac:dyDescent="0.25"/>
  <cols>
    <col min="1" max="1" width="4" style="28" customWidth="1"/>
    <col min="2" max="2" width="96" style="52" customWidth="1"/>
    <col min="3" max="9" width="11.5703125" style="133" bestFit="1" customWidth="1"/>
    <col min="10" max="10" width="9.140625" style="52"/>
    <col min="11" max="16384" width="9.140625" style="28"/>
  </cols>
  <sheetData>
    <row r="1" spans="1:10" ht="15.6" x14ac:dyDescent="0.3">
      <c r="A1" s="245" t="str">
        <f>"FR Y-14A - Basel III &amp; Dodd-Frank Schedule:"&amp;" "&amp;'Basel III_CoverSheet'!$D$4&amp;" ("&amp;'Basel III_CoverSheet'!$B$11&amp; " Scenario)"</f>
        <v>FR Y-14A - Basel III &amp; Dodd-Frank Schedule:  (Supervisory Baseline Scenario)</v>
      </c>
      <c r="B1" s="246"/>
      <c r="C1" s="134"/>
      <c r="D1" s="134"/>
      <c r="E1" s="134"/>
      <c r="F1" s="134"/>
      <c r="G1" s="134"/>
      <c r="H1" s="134"/>
      <c r="I1" s="134"/>
      <c r="J1" s="28"/>
    </row>
    <row r="2" spans="1:10" s="15" customFormat="1" ht="17.45" x14ac:dyDescent="0.3">
      <c r="B2" s="17" t="s">
        <v>209</v>
      </c>
      <c r="C2" s="124"/>
      <c r="D2" s="124"/>
      <c r="E2" s="124"/>
      <c r="F2" s="124"/>
      <c r="G2" s="124"/>
      <c r="H2" s="124"/>
      <c r="I2" s="124"/>
    </row>
    <row r="3" spans="1:10" s="15" customFormat="1" ht="15" customHeight="1" x14ac:dyDescent="0.3">
      <c r="B3" s="16" t="s">
        <v>48</v>
      </c>
      <c r="C3" s="140" t="s">
        <v>47</v>
      </c>
      <c r="D3" s="140" t="s">
        <v>46</v>
      </c>
      <c r="E3" s="139" t="s">
        <v>45</v>
      </c>
      <c r="F3" s="139" t="s">
        <v>44</v>
      </c>
      <c r="G3" s="139" t="s">
        <v>43</v>
      </c>
      <c r="H3" s="139" t="s">
        <v>42</v>
      </c>
      <c r="I3" s="139" t="s">
        <v>41</v>
      </c>
    </row>
    <row r="4" spans="1:10" s="26" customFormat="1" ht="14.45" x14ac:dyDescent="0.3">
      <c r="C4" s="144" t="s">
        <v>37</v>
      </c>
      <c r="D4" s="242" t="s">
        <v>37</v>
      </c>
      <c r="E4" s="242"/>
      <c r="F4" s="242"/>
      <c r="G4" s="242"/>
      <c r="H4" s="242"/>
      <c r="I4" s="242"/>
    </row>
    <row r="5" spans="1:10" s="26" customFormat="1" ht="14.45" x14ac:dyDescent="0.3">
      <c r="C5" s="144" t="s">
        <v>36</v>
      </c>
      <c r="D5" s="248" t="s">
        <v>35</v>
      </c>
      <c r="E5" s="248"/>
      <c r="F5" s="248"/>
      <c r="G5" s="248"/>
      <c r="H5" s="248"/>
      <c r="I5" s="248"/>
    </row>
    <row r="6" spans="1:10" s="26" customFormat="1" ht="14.45" x14ac:dyDescent="0.3">
      <c r="C6" s="144" t="s">
        <v>34</v>
      </c>
      <c r="D6" s="144" t="s">
        <v>33</v>
      </c>
      <c r="E6" s="144" t="s">
        <v>32</v>
      </c>
      <c r="F6" s="144" t="s">
        <v>31</v>
      </c>
      <c r="G6" s="144" t="s">
        <v>30</v>
      </c>
      <c r="H6" s="144" t="s">
        <v>29</v>
      </c>
      <c r="I6" s="144" t="s">
        <v>28</v>
      </c>
    </row>
    <row r="7" spans="1:10" ht="14.45" x14ac:dyDescent="0.3">
      <c r="B7" s="21" t="s">
        <v>253</v>
      </c>
      <c r="C7" s="134"/>
      <c r="D7" s="87"/>
      <c r="E7" s="87"/>
      <c r="F7" s="87"/>
      <c r="G7" s="87"/>
      <c r="H7" s="87"/>
      <c r="I7" s="87"/>
      <c r="J7" s="28"/>
    </row>
    <row r="8" spans="1:10" ht="14.45" x14ac:dyDescent="0.3">
      <c r="A8" s="28">
        <f t="shared" ref="A8:A29" si="0">+A7+1</f>
        <v>1</v>
      </c>
      <c r="B8" s="20" t="s">
        <v>74</v>
      </c>
      <c r="C8" s="177" t="str">
        <f t="shared" ref="C8:I8" si="1">IF(AND(ISNUMBER(C9),ISNUMBER(C10)),SUM(C9,C10)," ")</f>
        <v xml:space="preserve"> </v>
      </c>
      <c r="D8" s="177" t="str">
        <f t="shared" si="1"/>
        <v xml:space="preserve"> </v>
      </c>
      <c r="E8" s="177" t="str">
        <f t="shared" si="1"/>
        <v xml:space="preserve"> </v>
      </c>
      <c r="F8" s="177" t="str">
        <f t="shared" si="1"/>
        <v xml:space="preserve"> </v>
      </c>
      <c r="G8" s="177" t="str">
        <f t="shared" si="1"/>
        <v xml:space="preserve"> </v>
      </c>
      <c r="H8" s="177" t="str">
        <f t="shared" si="1"/>
        <v xml:space="preserve"> </v>
      </c>
      <c r="I8" s="177" t="str">
        <f t="shared" si="1"/>
        <v xml:space="preserve"> </v>
      </c>
      <c r="J8" s="28"/>
    </row>
    <row r="9" spans="1:10" ht="14.45" x14ac:dyDescent="0.3">
      <c r="A9" s="28">
        <f t="shared" si="0"/>
        <v>2</v>
      </c>
      <c r="B9" s="24" t="s">
        <v>70</v>
      </c>
      <c r="C9" s="95"/>
      <c r="D9" s="95"/>
      <c r="E9" s="95"/>
      <c r="F9" s="95"/>
      <c r="G9" s="95"/>
      <c r="H9" s="95"/>
      <c r="I9" s="95"/>
      <c r="J9" s="28"/>
    </row>
    <row r="10" spans="1:10" ht="14.45" x14ac:dyDescent="0.3">
      <c r="A10" s="28">
        <f t="shared" si="0"/>
        <v>3</v>
      </c>
      <c r="B10" s="24" t="s">
        <v>69</v>
      </c>
      <c r="C10" s="184"/>
      <c r="D10" s="184"/>
      <c r="E10" s="184"/>
      <c r="F10" s="184"/>
      <c r="G10" s="184"/>
      <c r="H10" s="184"/>
      <c r="I10" s="184"/>
      <c r="J10" s="28"/>
    </row>
    <row r="11" spans="1:10" ht="14.45" x14ac:dyDescent="0.3">
      <c r="A11" s="28">
        <f t="shared" si="0"/>
        <v>4</v>
      </c>
      <c r="B11" s="20" t="s">
        <v>73</v>
      </c>
      <c r="C11" s="177" t="str">
        <f t="shared" ref="C11:I11" si="2">IF(AND(ISNUMBER(C12),ISNUMBER(C13)),SUM(C12,C13)," ")</f>
        <v xml:space="preserve"> </v>
      </c>
      <c r="D11" s="177" t="str">
        <f t="shared" si="2"/>
        <v xml:space="preserve"> </v>
      </c>
      <c r="E11" s="177" t="str">
        <f t="shared" si="2"/>
        <v xml:space="preserve"> </v>
      </c>
      <c r="F11" s="177" t="str">
        <f t="shared" si="2"/>
        <v xml:space="preserve"> </v>
      </c>
      <c r="G11" s="177" t="str">
        <f t="shared" si="2"/>
        <v xml:space="preserve"> </v>
      </c>
      <c r="H11" s="177" t="str">
        <f t="shared" si="2"/>
        <v xml:space="preserve"> </v>
      </c>
      <c r="I11" s="177" t="str">
        <f t="shared" si="2"/>
        <v xml:space="preserve"> </v>
      </c>
      <c r="J11" s="28"/>
    </row>
    <row r="12" spans="1:10" ht="14.45" x14ac:dyDescent="0.3">
      <c r="A12" s="28">
        <f t="shared" si="0"/>
        <v>5</v>
      </c>
      <c r="B12" s="24" t="s">
        <v>70</v>
      </c>
      <c r="C12" s="95"/>
      <c r="D12" s="95"/>
      <c r="E12" s="95"/>
      <c r="F12" s="95"/>
      <c r="G12" s="95"/>
      <c r="H12" s="95"/>
      <c r="I12" s="95"/>
      <c r="J12" s="28"/>
    </row>
    <row r="13" spans="1:10" ht="14.45" x14ac:dyDescent="0.3">
      <c r="A13" s="28">
        <f t="shared" si="0"/>
        <v>6</v>
      </c>
      <c r="B13" s="24" t="s">
        <v>69</v>
      </c>
      <c r="C13" s="184"/>
      <c r="D13" s="184"/>
      <c r="E13" s="184"/>
      <c r="F13" s="184"/>
      <c r="G13" s="184"/>
      <c r="H13" s="184"/>
      <c r="I13" s="184"/>
      <c r="J13" s="28"/>
    </row>
    <row r="14" spans="1:10" ht="14.45" x14ac:dyDescent="0.3">
      <c r="A14" s="28">
        <f t="shared" si="0"/>
        <v>7</v>
      </c>
      <c r="B14" s="20" t="s">
        <v>72</v>
      </c>
      <c r="C14" s="177" t="str">
        <f t="shared" ref="C14:I14" si="3">IF(AND(ISNUMBER(C15),ISNUMBER(C16)),SUM(C15,C16)," ")</f>
        <v xml:space="preserve"> </v>
      </c>
      <c r="D14" s="177" t="str">
        <f t="shared" si="3"/>
        <v xml:space="preserve"> </v>
      </c>
      <c r="E14" s="177" t="str">
        <f t="shared" si="3"/>
        <v xml:space="preserve"> </v>
      </c>
      <c r="F14" s="177" t="str">
        <f t="shared" si="3"/>
        <v xml:space="preserve"> </v>
      </c>
      <c r="G14" s="177" t="str">
        <f t="shared" si="3"/>
        <v xml:space="preserve"> </v>
      </c>
      <c r="H14" s="177" t="str">
        <f t="shared" si="3"/>
        <v xml:space="preserve"> </v>
      </c>
      <c r="I14" s="177" t="str">
        <f t="shared" si="3"/>
        <v xml:space="preserve"> </v>
      </c>
      <c r="J14" s="28"/>
    </row>
    <row r="15" spans="1:10" ht="15.75" customHeight="1" x14ac:dyDescent="0.3">
      <c r="A15" s="28">
        <f t="shared" si="0"/>
        <v>8</v>
      </c>
      <c r="B15" s="24" t="s">
        <v>70</v>
      </c>
      <c r="C15" s="95"/>
      <c r="D15" s="95"/>
      <c r="E15" s="95"/>
      <c r="F15" s="95"/>
      <c r="G15" s="95"/>
      <c r="H15" s="95"/>
      <c r="I15" s="95"/>
      <c r="J15" s="28"/>
    </row>
    <row r="16" spans="1:10" ht="14.45" x14ac:dyDescent="0.3">
      <c r="A16" s="28">
        <f t="shared" si="0"/>
        <v>9</v>
      </c>
      <c r="B16" s="24" t="s">
        <v>69</v>
      </c>
      <c r="C16" s="184"/>
      <c r="D16" s="184"/>
      <c r="E16" s="184"/>
      <c r="F16" s="184"/>
      <c r="G16" s="184"/>
      <c r="H16" s="184"/>
      <c r="I16" s="184"/>
      <c r="J16" s="28"/>
    </row>
    <row r="17" spans="1:10" ht="14.45" x14ac:dyDescent="0.3">
      <c r="A17" s="28">
        <f t="shared" si="0"/>
        <v>10</v>
      </c>
      <c r="B17" s="20" t="s">
        <v>71</v>
      </c>
      <c r="C17" s="177" t="str">
        <f t="shared" ref="C17:I17" si="4">IF(AND(ISNUMBER(C18),ISNUMBER(C19)),SUM(C18,C19)," ")</f>
        <v xml:space="preserve"> </v>
      </c>
      <c r="D17" s="177" t="str">
        <f t="shared" si="4"/>
        <v xml:space="preserve"> </v>
      </c>
      <c r="E17" s="177" t="str">
        <f t="shared" si="4"/>
        <v xml:space="preserve"> </v>
      </c>
      <c r="F17" s="177" t="str">
        <f t="shared" si="4"/>
        <v xml:space="preserve"> </v>
      </c>
      <c r="G17" s="177" t="str">
        <f t="shared" si="4"/>
        <v xml:space="preserve"> </v>
      </c>
      <c r="H17" s="177" t="str">
        <f t="shared" si="4"/>
        <v xml:space="preserve"> </v>
      </c>
      <c r="I17" s="177" t="str">
        <f t="shared" si="4"/>
        <v xml:space="preserve"> </v>
      </c>
      <c r="J17" s="28"/>
    </row>
    <row r="18" spans="1:10" ht="14.45" x14ac:dyDescent="0.3">
      <c r="A18" s="28">
        <f t="shared" si="0"/>
        <v>11</v>
      </c>
      <c r="B18" s="24" t="s">
        <v>70</v>
      </c>
      <c r="C18" s="95"/>
      <c r="D18" s="95"/>
      <c r="E18" s="95"/>
      <c r="F18" s="95"/>
      <c r="G18" s="95"/>
      <c r="H18" s="95"/>
      <c r="I18" s="95"/>
      <c r="J18" s="28"/>
    </row>
    <row r="19" spans="1:10" ht="14.45" x14ac:dyDescent="0.3">
      <c r="A19" s="28">
        <f t="shared" si="0"/>
        <v>12</v>
      </c>
      <c r="B19" s="24" t="s">
        <v>69</v>
      </c>
      <c r="C19" s="101"/>
      <c r="D19" s="101"/>
      <c r="E19" s="101"/>
      <c r="F19" s="101"/>
      <c r="G19" s="101"/>
      <c r="H19" s="101"/>
      <c r="I19" s="101"/>
      <c r="J19" s="28"/>
    </row>
    <row r="20" spans="1:10" ht="14.45" x14ac:dyDescent="0.3">
      <c r="A20" s="28">
        <f t="shared" si="0"/>
        <v>13</v>
      </c>
      <c r="B20" s="20" t="s">
        <v>68</v>
      </c>
      <c r="C20" s="101"/>
      <c r="D20" s="101"/>
      <c r="E20" s="101"/>
      <c r="F20" s="101"/>
      <c r="G20" s="101"/>
      <c r="H20" s="101"/>
      <c r="I20" s="101"/>
      <c r="J20" s="28"/>
    </row>
    <row r="21" spans="1:10" ht="14.45" x14ac:dyDescent="0.3">
      <c r="A21" s="28">
        <f t="shared" si="0"/>
        <v>14</v>
      </c>
      <c r="B21" s="20" t="s">
        <v>67</v>
      </c>
      <c r="C21" s="101"/>
      <c r="D21" s="101"/>
      <c r="E21" s="101"/>
      <c r="F21" s="101"/>
      <c r="G21" s="101"/>
      <c r="H21" s="101"/>
      <c r="I21" s="101"/>
      <c r="J21" s="28"/>
    </row>
    <row r="22" spans="1:10" ht="14.45" x14ac:dyDescent="0.3">
      <c r="A22" s="28">
        <f t="shared" si="0"/>
        <v>15</v>
      </c>
      <c r="B22" s="20" t="s">
        <v>66</v>
      </c>
      <c r="C22" s="184"/>
      <c r="D22" s="184"/>
      <c r="E22" s="184"/>
      <c r="F22" s="184"/>
      <c r="G22" s="184"/>
      <c r="H22" s="184"/>
      <c r="I22" s="184"/>
      <c r="J22" s="28"/>
    </row>
    <row r="23" spans="1:10" ht="14.45" x14ac:dyDescent="0.3">
      <c r="A23" s="28">
        <f t="shared" si="0"/>
        <v>16</v>
      </c>
      <c r="B23" s="20" t="s">
        <v>65</v>
      </c>
      <c r="C23" s="177" t="str">
        <f t="shared" ref="C23:I23" si="5">IF(AND(ISNUMBER(C24),ISNUMBER(C27)),SUM(C24,C27)," ")</f>
        <v xml:space="preserve"> </v>
      </c>
      <c r="D23" s="177" t="str">
        <f t="shared" si="5"/>
        <v xml:space="preserve"> </v>
      </c>
      <c r="E23" s="177" t="str">
        <f t="shared" si="5"/>
        <v xml:space="preserve"> </v>
      </c>
      <c r="F23" s="177" t="str">
        <f t="shared" si="5"/>
        <v xml:space="preserve"> </v>
      </c>
      <c r="G23" s="177" t="str">
        <f t="shared" si="5"/>
        <v xml:space="preserve"> </v>
      </c>
      <c r="H23" s="177" t="str">
        <f t="shared" si="5"/>
        <v xml:space="preserve"> </v>
      </c>
      <c r="I23" s="177" t="str">
        <f t="shared" si="5"/>
        <v xml:space="preserve"> </v>
      </c>
      <c r="J23" s="28"/>
    </row>
    <row r="24" spans="1:10" ht="14.45" x14ac:dyDescent="0.3">
      <c r="A24" s="28">
        <f t="shared" si="0"/>
        <v>17</v>
      </c>
      <c r="B24" s="24" t="s">
        <v>254</v>
      </c>
      <c r="C24" s="177" t="str">
        <f t="shared" ref="C24:I24" si="6">IF(AND(ISNUMBER(C25),ISNUMBER(C26)),SUM(C25,C26)," ")</f>
        <v xml:space="preserve"> </v>
      </c>
      <c r="D24" s="177" t="str">
        <f t="shared" si="6"/>
        <v xml:space="preserve"> </v>
      </c>
      <c r="E24" s="177" t="str">
        <f t="shared" si="6"/>
        <v xml:space="preserve"> </v>
      </c>
      <c r="F24" s="177" t="str">
        <f t="shared" si="6"/>
        <v xml:space="preserve"> </v>
      </c>
      <c r="G24" s="177" t="str">
        <f t="shared" si="6"/>
        <v xml:space="preserve"> </v>
      </c>
      <c r="H24" s="177" t="str">
        <f t="shared" si="6"/>
        <v xml:space="preserve"> </v>
      </c>
      <c r="I24" s="177" t="str">
        <f t="shared" si="6"/>
        <v xml:space="preserve"> </v>
      </c>
      <c r="J24" s="28"/>
    </row>
    <row r="25" spans="1:10" ht="14.45" x14ac:dyDescent="0.3">
      <c r="A25" s="28">
        <f t="shared" si="0"/>
        <v>18</v>
      </c>
      <c r="B25" s="25" t="s">
        <v>255</v>
      </c>
      <c r="C25" s="95"/>
      <c r="D25" s="95"/>
      <c r="E25" s="95"/>
      <c r="F25" s="95"/>
      <c r="G25" s="95"/>
      <c r="H25" s="95"/>
      <c r="I25" s="95"/>
      <c r="J25" s="28"/>
    </row>
    <row r="26" spans="1:10" ht="14.45" x14ac:dyDescent="0.3">
      <c r="A26" s="28">
        <f t="shared" si="0"/>
        <v>19</v>
      </c>
      <c r="B26" s="25" t="s">
        <v>256</v>
      </c>
      <c r="C26" s="101"/>
      <c r="D26" s="101"/>
      <c r="E26" s="101"/>
      <c r="F26" s="101"/>
      <c r="G26" s="101"/>
      <c r="H26" s="101"/>
      <c r="I26" s="101"/>
      <c r="J26" s="28"/>
    </row>
    <row r="27" spans="1:10" ht="14.45" x14ac:dyDescent="0.3">
      <c r="A27" s="28">
        <f t="shared" si="0"/>
        <v>20</v>
      </c>
      <c r="B27" s="24" t="s">
        <v>182</v>
      </c>
      <c r="C27" s="101"/>
      <c r="D27" s="101"/>
      <c r="E27" s="101"/>
      <c r="F27" s="101"/>
      <c r="G27" s="101"/>
      <c r="H27" s="101"/>
      <c r="I27" s="101"/>
      <c r="J27" s="28"/>
    </row>
    <row r="28" spans="1:10" ht="14.45" x14ac:dyDescent="0.3">
      <c r="A28" s="28">
        <f t="shared" si="0"/>
        <v>21</v>
      </c>
      <c r="B28" s="20" t="s">
        <v>64</v>
      </c>
      <c r="C28" s="184"/>
      <c r="D28" s="184"/>
      <c r="E28" s="184"/>
      <c r="F28" s="184"/>
      <c r="G28" s="184"/>
      <c r="H28" s="184"/>
      <c r="I28" s="184"/>
      <c r="J28" s="28"/>
    </row>
    <row r="29" spans="1:10" s="56" customFormat="1" ht="14.45" x14ac:dyDescent="0.3">
      <c r="A29" s="28">
        <f t="shared" si="0"/>
        <v>22</v>
      </c>
      <c r="B29" s="22" t="s">
        <v>63</v>
      </c>
      <c r="C29" s="177" t="str">
        <f t="shared" ref="C29:I29" si="7">IF(AND(ISNUMBER(C8),ISNUMBER(C11),ISNUMBER(C14),ISNUMBER(C17),ISNUMBER(C20),ISNUMBER(C21),ISNUMBER(C22),ISNUMBER(C23),ISNUMBER(C28)),SUM(C8,C11,C14,C17,C20,C21,C22,C23,C28),"")</f>
        <v/>
      </c>
      <c r="D29" s="177" t="str">
        <f t="shared" si="7"/>
        <v/>
      </c>
      <c r="E29" s="177" t="str">
        <f t="shared" si="7"/>
        <v/>
      </c>
      <c r="F29" s="177" t="str">
        <f t="shared" si="7"/>
        <v/>
      </c>
      <c r="G29" s="177" t="str">
        <f t="shared" si="7"/>
        <v/>
      </c>
      <c r="H29" s="177" t="str">
        <f t="shared" si="7"/>
        <v/>
      </c>
      <c r="I29" s="177" t="str">
        <f t="shared" si="7"/>
        <v/>
      </c>
    </row>
    <row r="30" spans="1:10" s="56" customFormat="1" ht="14.45" x14ac:dyDescent="0.3">
      <c r="A30" s="28"/>
      <c r="B30" s="22"/>
      <c r="C30" s="84"/>
      <c r="D30" s="84"/>
      <c r="E30" s="84"/>
      <c r="F30" s="84"/>
      <c r="G30" s="84"/>
      <c r="H30" s="84"/>
      <c r="I30" s="84"/>
    </row>
    <row r="31" spans="1:10" ht="14.45" x14ac:dyDescent="0.3">
      <c r="B31" s="21" t="s">
        <v>257</v>
      </c>
      <c r="C31" s="185"/>
      <c r="D31" s="185"/>
      <c r="E31" s="185"/>
      <c r="F31" s="185"/>
      <c r="G31" s="185"/>
      <c r="H31" s="185"/>
      <c r="I31" s="185"/>
      <c r="J31" s="28"/>
    </row>
    <row r="32" spans="1:10" ht="14.45" x14ac:dyDescent="0.3">
      <c r="A32" s="28">
        <f>+A29+1</f>
        <v>23</v>
      </c>
      <c r="B32" s="20" t="s">
        <v>62</v>
      </c>
      <c r="C32" s="101"/>
      <c r="D32" s="101"/>
      <c r="E32" s="101"/>
      <c r="F32" s="101"/>
      <c r="G32" s="101"/>
      <c r="H32" s="101"/>
      <c r="I32" s="101"/>
      <c r="J32" s="28"/>
    </row>
    <row r="33" spans="1:10" ht="14.45" x14ac:dyDescent="0.3">
      <c r="A33" s="28">
        <f t="shared" ref="A33:A45" si="8">+A32+1</f>
        <v>24</v>
      </c>
      <c r="B33" s="20" t="s">
        <v>258</v>
      </c>
      <c r="C33" s="101"/>
      <c r="D33" s="101"/>
      <c r="E33" s="101"/>
      <c r="F33" s="101"/>
      <c r="G33" s="101"/>
      <c r="H33" s="101"/>
      <c r="I33" s="101"/>
      <c r="J33" s="28"/>
    </row>
    <row r="34" spans="1:10" x14ac:dyDescent="0.25">
      <c r="A34" s="28">
        <f t="shared" si="8"/>
        <v>25</v>
      </c>
      <c r="B34" s="20" t="s">
        <v>259</v>
      </c>
      <c r="C34" s="101"/>
      <c r="D34" s="101"/>
      <c r="E34" s="101"/>
      <c r="F34" s="101"/>
      <c r="G34" s="101"/>
      <c r="H34" s="101"/>
      <c r="I34" s="101"/>
      <c r="J34" s="28"/>
    </row>
    <row r="35" spans="1:10" x14ac:dyDescent="0.25">
      <c r="A35" s="28">
        <f t="shared" si="8"/>
        <v>26</v>
      </c>
      <c r="B35" s="20" t="s">
        <v>61</v>
      </c>
      <c r="C35" s="184"/>
      <c r="D35" s="184"/>
      <c r="E35" s="184"/>
      <c r="F35" s="184"/>
      <c r="G35" s="184"/>
      <c r="H35" s="184"/>
      <c r="I35" s="184"/>
      <c r="J35" s="28"/>
    </row>
    <row r="36" spans="1:10" x14ac:dyDescent="0.25">
      <c r="A36" s="28">
        <f t="shared" si="8"/>
        <v>27</v>
      </c>
      <c r="B36" s="23" t="s">
        <v>174</v>
      </c>
      <c r="C36" s="177" t="str">
        <f>IF(AND(ISNUMBER(C37),ISNUMBER(C38)),C37+(8%*C38),"")</f>
        <v/>
      </c>
      <c r="D36" s="177" t="str">
        <f t="shared" ref="D36:I36" si="9">IF(AND(ISNUMBER(D37),ISNUMBER(D38)),D37+(8%*D38),"")</f>
        <v/>
      </c>
      <c r="E36" s="177" t="str">
        <f t="shared" si="9"/>
        <v/>
      </c>
      <c r="F36" s="177" t="str">
        <f t="shared" si="9"/>
        <v/>
      </c>
      <c r="G36" s="177" t="str">
        <f t="shared" si="9"/>
        <v/>
      </c>
      <c r="H36" s="177" t="str">
        <f t="shared" si="9"/>
        <v/>
      </c>
      <c r="I36" s="177" t="str">
        <f t="shared" si="9"/>
        <v/>
      </c>
      <c r="J36" s="28"/>
    </row>
    <row r="37" spans="1:10" x14ac:dyDescent="0.25">
      <c r="A37" s="28">
        <f t="shared" si="8"/>
        <v>28</v>
      </c>
      <c r="B37" s="24" t="s">
        <v>260</v>
      </c>
      <c r="C37" s="186"/>
      <c r="D37" s="186"/>
      <c r="E37" s="186"/>
      <c r="F37" s="186"/>
      <c r="G37" s="186"/>
      <c r="H37" s="186"/>
      <c r="I37" s="186"/>
      <c r="J37" s="28"/>
    </row>
    <row r="38" spans="1:10" ht="14.45" x14ac:dyDescent="0.3">
      <c r="A38" s="28">
        <f t="shared" si="8"/>
        <v>29</v>
      </c>
      <c r="B38" s="24" t="s">
        <v>264</v>
      </c>
      <c r="C38" s="177" t="str">
        <f t="shared" ref="C38:I38" si="10">IF(AND(ISNUMBER(C39),ISNUMBER(C40)),MAX(C39,C40)," ")</f>
        <v xml:space="preserve"> </v>
      </c>
      <c r="D38" s="177" t="str">
        <f t="shared" si="10"/>
        <v xml:space="preserve"> </v>
      </c>
      <c r="E38" s="177" t="str">
        <f t="shared" si="10"/>
        <v xml:space="preserve"> </v>
      </c>
      <c r="F38" s="177" t="str">
        <f t="shared" si="10"/>
        <v xml:space="preserve"> </v>
      </c>
      <c r="G38" s="177" t="str">
        <f t="shared" si="10"/>
        <v xml:space="preserve"> </v>
      </c>
      <c r="H38" s="177" t="str">
        <f t="shared" si="10"/>
        <v xml:space="preserve"> </v>
      </c>
      <c r="I38" s="177" t="str">
        <f t="shared" si="10"/>
        <v xml:space="preserve"> </v>
      </c>
      <c r="J38" s="28"/>
    </row>
    <row r="39" spans="1:10" ht="14.45" x14ac:dyDescent="0.3">
      <c r="A39" s="28">
        <f t="shared" si="8"/>
        <v>30</v>
      </c>
      <c r="B39" s="22" t="s">
        <v>60</v>
      </c>
      <c r="C39" s="95"/>
      <c r="D39" s="95"/>
      <c r="E39" s="95"/>
      <c r="F39" s="95"/>
      <c r="G39" s="95"/>
      <c r="H39" s="95"/>
      <c r="I39" s="95"/>
      <c r="J39" s="28"/>
    </row>
    <row r="40" spans="1:10" ht="14.45" x14ac:dyDescent="0.3">
      <c r="A40" s="28">
        <f t="shared" si="8"/>
        <v>31</v>
      </c>
      <c r="B40" s="22" t="s">
        <v>59</v>
      </c>
      <c r="C40" s="184"/>
      <c r="D40" s="184"/>
      <c r="E40" s="184"/>
      <c r="F40" s="184"/>
      <c r="G40" s="184"/>
      <c r="H40" s="184"/>
      <c r="I40" s="184"/>
      <c r="J40" s="28"/>
    </row>
    <row r="41" spans="1:10" ht="14.45" x14ac:dyDescent="0.3">
      <c r="A41" s="28">
        <f t="shared" si="8"/>
        <v>32</v>
      </c>
      <c r="B41" s="23" t="s">
        <v>263</v>
      </c>
      <c r="C41" s="177" t="str">
        <f t="shared" ref="C41:I41" si="11">IF(AND(ISNUMBER(C42),ISNUMBER(C43)),MAX(C42,C43)," ")</f>
        <v xml:space="preserve"> </v>
      </c>
      <c r="D41" s="177" t="str">
        <f t="shared" si="11"/>
        <v xml:space="preserve"> </v>
      </c>
      <c r="E41" s="177" t="str">
        <f t="shared" si="11"/>
        <v xml:space="preserve"> </v>
      </c>
      <c r="F41" s="177" t="str">
        <f t="shared" si="11"/>
        <v xml:space="preserve"> </v>
      </c>
      <c r="G41" s="177" t="str">
        <f t="shared" si="11"/>
        <v xml:space="preserve"> </v>
      </c>
      <c r="H41" s="177" t="str">
        <f t="shared" si="11"/>
        <v xml:space="preserve"> </v>
      </c>
      <c r="I41" s="177" t="str">
        <f t="shared" si="11"/>
        <v xml:space="preserve"> </v>
      </c>
      <c r="J41" s="28"/>
    </row>
    <row r="42" spans="1:10" ht="14.45" x14ac:dyDescent="0.3">
      <c r="A42" s="28">
        <f t="shared" si="8"/>
        <v>33</v>
      </c>
      <c r="B42" s="22" t="s">
        <v>58</v>
      </c>
      <c r="C42" s="95"/>
      <c r="D42" s="95"/>
      <c r="E42" s="95"/>
      <c r="F42" s="95"/>
      <c r="G42" s="95"/>
      <c r="H42" s="95"/>
      <c r="I42" s="95"/>
      <c r="J42" s="28"/>
    </row>
    <row r="43" spans="1:10" ht="14.45" x14ac:dyDescent="0.3">
      <c r="A43" s="28">
        <f t="shared" si="8"/>
        <v>34</v>
      </c>
      <c r="B43" s="22" t="s">
        <v>57</v>
      </c>
      <c r="C43" s="101"/>
      <c r="D43" s="101"/>
      <c r="E43" s="101"/>
      <c r="F43" s="101"/>
      <c r="G43" s="101"/>
      <c r="H43" s="101"/>
      <c r="I43" s="101"/>
      <c r="J43" s="28"/>
    </row>
    <row r="44" spans="1:10" ht="14.45" x14ac:dyDescent="0.3">
      <c r="A44" s="28">
        <f t="shared" si="8"/>
        <v>35</v>
      </c>
      <c r="B44" s="20" t="s">
        <v>56</v>
      </c>
      <c r="C44" s="184"/>
      <c r="D44" s="184"/>
      <c r="E44" s="184"/>
      <c r="F44" s="184"/>
      <c r="G44" s="184"/>
      <c r="H44" s="184"/>
      <c r="I44" s="184"/>
      <c r="J44" s="28"/>
    </row>
    <row r="45" spans="1:10" ht="14.45" x14ac:dyDescent="0.3">
      <c r="A45" s="28">
        <f t="shared" si="8"/>
        <v>36</v>
      </c>
      <c r="B45" s="22" t="s">
        <v>55</v>
      </c>
      <c r="C45" s="187" t="str">
        <f t="shared" ref="C45:I45" si="12">IF(AND(ISNUMBER(C32),ISNUMBER(C33),ISNUMBER(C34),ISNUMBER(C35),ISNUMBER(C36),ISNUMBER(C41),ISNUMBER(C44)),SUM(C32, C33,C34,C35,C36,C41,C44),"")</f>
        <v/>
      </c>
      <c r="D45" s="187" t="str">
        <f t="shared" si="12"/>
        <v/>
      </c>
      <c r="E45" s="187" t="str">
        <f t="shared" si="12"/>
        <v/>
      </c>
      <c r="F45" s="187" t="str">
        <f t="shared" si="12"/>
        <v/>
      </c>
      <c r="G45" s="187" t="str">
        <f t="shared" si="12"/>
        <v/>
      </c>
      <c r="H45" s="187" t="str">
        <f t="shared" si="12"/>
        <v/>
      </c>
      <c r="I45" s="187" t="str">
        <f t="shared" si="12"/>
        <v/>
      </c>
      <c r="J45" s="28"/>
    </row>
    <row r="46" spans="1:10" ht="14.45" x14ac:dyDescent="0.3">
      <c r="B46" s="22"/>
      <c r="C46" s="84"/>
      <c r="D46" s="84"/>
      <c r="E46" s="84"/>
      <c r="F46" s="84"/>
      <c r="G46" s="84"/>
      <c r="H46" s="84"/>
      <c r="I46" s="84"/>
      <c r="J46" s="28"/>
    </row>
    <row r="47" spans="1:10" ht="14.45" x14ac:dyDescent="0.3">
      <c r="B47" s="21" t="s">
        <v>54</v>
      </c>
      <c r="C47" s="84"/>
      <c r="D47" s="84"/>
      <c r="E47" s="84"/>
      <c r="F47" s="84"/>
      <c r="G47" s="84"/>
      <c r="H47" s="84"/>
      <c r="I47" s="84"/>
      <c r="J47" s="28"/>
    </row>
    <row r="48" spans="1:10" ht="14.45" x14ac:dyDescent="0.3">
      <c r="A48" s="28">
        <f>+A45+1</f>
        <v>37</v>
      </c>
      <c r="B48" s="20" t="s">
        <v>237</v>
      </c>
      <c r="C48" s="101"/>
      <c r="D48" s="101"/>
      <c r="E48" s="101"/>
      <c r="F48" s="101"/>
      <c r="G48" s="101"/>
      <c r="H48" s="101"/>
      <c r="I48" s="101"/>
      <c r="J48" s="28"/>
    </row>
    <row r="49" spans="1:10" ht="14.45" x14ac:dyDescent="0.3">
      <c r="A49" s="28">
        <f>+A48+1</f>
        <v>38</v>
      </c>
      <c r="B49" s="20" t="s">
        <v>53</v>
      </c>
      <c r="C49" s="101"/>
      <c r="D49" s="101"/>
      <c r="E49" s="101"/>
      <c r="F49" s="101"/>
      <c r="G49" s="101"/>
      <c r="H49" s="101"/>
      <c r="I49" s="101"/>
      <c r="J49" s="28"/>
    </row>
    <row r="50" spans="1:10" ht="14.45" x14ac:dyDescent="0.3">
      <c r="A50" s="28">
        <f>+A49+1</f>
        <v>39</v>
      </c>
      <c r="B50" s="20" t="s">
        <v>52</v>
      </c>
      <c r="C50" s="101"/>
      <c r="D50" s="101"/>
      <c r="E50" s="101"/>
      <c r="F50" s="101"/>
      <c r="G50" s="101"/>
      <c r="H50" s="101"/>
      <c r="I50" s="101"/>
      <c r="J50" s="28"/>
    </row>
    <row r="51" spans="1:10" ht="14.45" x14ac:dyDescent="0.3">
      <c r="B51" s="19"/>
      <c r="C51" s="84"/>
      <c r="D51" s="84"/>
      <c r="E51" s="84"/>
      <c r="F51" s="84"/>
      <c r="G51" s="84"/>
      <c r="H51" s="84"/>
      <c r="I51" s="84"/>
      <c r="J51" s="28"/>
    </row>
    <row r="52" spans="1:10" ht="14.45" x14ac:dyDescent="0.3">
      <c r="A52" s="28">
        <f>+A50+1</f>
        <v>40</v>
      </c>
      <c r="B52" s="18" t="s">
        <v>51</v>
      </c>
      <c r="C52" s="177" t="str">
        <f t="shared" ref="C52:I52" si="13">IF(AND(ISNUMBER(C29),ISNUMBER(C45),ISNUMBER(C48),ISNUMBER(C49),ISNUMBER(C50)),SUM(C29,C45,C48,C49,C50),"")</f>
        <v/>
      </c>
      <c r="D52" s="177" t="str">
        <f t="shared" si="13"/>
        <v/>
      </c>
      <c r="E52" s="177" t="str">
        <f t="shared" si="13"/>
        <v/>
      </c>
      <c r="F52" s="177" t="str">
        <f t="shared" si="13"/>
        <v/>
      </c>
      <c r="G52" s="177" t="str">
        <f t="shared" si="13"/>
        <v/>
      </c>
      <c r="H52" s="177" t="str">
        <f t="shared" si="13"/>
        <v/>
      </c>
      <c r="I52" s="177" t="str">
        <f t="shared" si="13"/>
        <v/>
      </c>
      <c r="J52" s="28"/>
    </row>
    <row r="53" spans="1:10" ht="14.45" x14ac:dyDescent="0.3">
      <c r="B53" s="28"/>
      <c r="C53" s="136"/>
      <c r="D53" s="136"/>
      <c r="E53" s="136"/>
      <c r="F53" s="136"/>
      <c r="G53" s="136"/>
      <c r="H53" s="136"/>
      <c r="I53" s="136"/>
      <c r="J53" s="28"/>
    </row>
    <row r="54" spans="1:10" ht="14.45" x14ac:dyDescent="0.3">
      <c r="A54" s="57"/>
      <c r="B54" s="49" t="s">
        <v>151</v>
      </c>
      <c r="C54" s="88"/>
      <c r="D54" s="88"/>
      <c r="E54" s="88"/>
      <c r="F54" s="88"/>
      <c r="G54" s="88"/>
      <c r="H54" s="88"/>
      <c r="I54" s="134"/>
      <c r="J54" s="28"/>
    </row>
    <row r="55" spans="1:10" ht="28.9" x14ac:dyDescent="0.3">
      <c r="A55" s="66">
        <v>41</v>
      </c>
      <c r="B55" s="58" t="s">
        <v>192</v>
      </c>
      <c r="C55" s="150" t="str">
        <f t="shared" ref="C55:I55" si="14">IF(C63=0,"Yes","No")</f>
        <v>No</v>
      </c>
      <c r="D55" s="150" t="str">
        <f t="shared" si="14"/>
        <v>No</v>
      </c>
      <c r="E55" s="150" t="str">
        <f t="shared" si="14"/>
        <v>No</v>
      </c>
      <c r="F55" s="150" t="str">
        <f t="shared" si="14"/>
        <v>No</v>
      </c>
      <c r="G55" s="150" t="str">
        <f t="shared" si="14"/>
        <v>No</v>
      </c>
      <c r="H55" s="150" t="str">
        <f t="shared" si="14"/>
        <v>No</v>
      </c>
      <c r="I55" s="150" t="str">
        <f t="shared" si="14"/>
        <v>No</v>
      </c>
      <c r="J55" s="28"/>
    </row>
    <row r="56" spans="1:10" ht="14.45" x14ac:dyDescent="0.3">
      <c r="B56" s="28"/>
      <c r="C56" s="249"/>
      <c r="D56" s="249"/>
      <c r="E56" s="249"/>
      <c r="F56" s="249"/>
      <c r="G56" s="249"/>
      <c r="H56" s="249"/>
      <c r="I56" s="249"/>
      <c r="J56" s="28"/>
    </row>
    <row r="57" spans="1:10" ht="14.45" x14ac:dyDescent="0.3">
      <c r="A57" s="50" t="s">
        <v>5</v>
      </c>
      <c r="B57" s="28"/>
      <c r="C57" s="136"/>
      <c r="D57" s="134"/>
      <c r="E57" s="134"/>
      <c r="F57" s="134"/>
      <c r="G57" s="134"/>
      <c r="H57" s="134"/>
      <c r="I57" s="134"/>
      <c r="J57" s="28"/>
    </row>
    <row r="58" spans="1:10" ht="16.149999999999999" x14ac:dyDescent="0.3">
      <c r="A58" s="250" t="s">
        <v>50</v>
      </c>
      <c r="B58" s="250"/>
      <c r="C58" s="250"/>
      <c r="D58" s="250"/>
      <c r="E58" s="250"/>
      <c r="F58" s="250"/>
      <c r="G58" s="250"/>
      <c r="H58" s="250"/>
      <c r="I58" s="250"/>
      <c r="J58" s="28"/>
    </row>
    <row r="59" spans="1:10" ht="16.149999999999999" x14ac:dyDescent="0.3">
      <c r="A59" s="250" t="s">
        <v>49</v>
      </c>
      <c r="B59" s="250"/>
      <c r="C59" s="250"/>
      <c r="D59" s="250"/>
      <c r="E59" s="250"/>
      <c r="F59" s="250"/>
      <c r="G59" s="250"/>
      <c r="H59" s="250"/>
      <c r="I59" s="250"/>
      <c r="J59" s="28"/>
    </row>
    <row r="60" spans="1:10" x14ac:dyDescent="0.25">
      <c r="A60" s="251"/>
      <c r="B60" s="251"/>
      <c r="C60" s="251"/>
      <c r="D60" s="251"/>
      <c r="E60" s="251"/>
      <c r="F60" s="251"/>
      <c r="G60" s="251"/>
      <c r="H60" s="251"/>
      <c r="I60" s="251"/>
      <c r="J60" s="47"/>
    </row>
    <row r="61" spans="1:10" ht="33" customHeight="1" x14ac:dyDescent="0.25">
      <c r="A61" s="247"/>
      <c r="B61" s="247"/>
      <c r="C61" s="247"/>
      <c r="D61" s="247"/>
      <c r="E61" s="247"/>
      <c r="F61" s="247"/>
      <c r="G61" s="247"/>
      <c r="H61" s="247"/>
      <c r="I61" s="247"/>
      <c r="J61" s="47"/>
    </row>
    <row r="62" spans="1:10" x14ac:dyDescent="0.25">
      <c r="A62" s="47"/>
      <c r="B62" s="47"/>
      <c r="C62" s="190"/>
      <c r="D62" s="190"/>
      <c r="E62" s="190"/>
      <c r="F62" s="190"/>
      <c r="G62" s="190"/>
      <c r="H62" s="190"/>
      <c r="I62" s="190"/>
      <c r="J62" s="47"/>
    </row>
    <row r="63" spans="1:10" s="52" customFormat="1" x14ac:dyDescent="0.25">
      <c r="A63" s="47"/>
      <c r="B63" s="47"/>
      <c r="C63" s="148">
        <f t="shared" ref="C63:I63" si="15">SUM(C65:C107)</f>
        <v>28</v>
      </c>
      <c r="D63" s="148">
        <f t="shared" si="15"/>
        <v>28</v>
      </c>
      <c r="E63" s="148">
        <f t="shared" si="15"/>
        <v>28</v>
      </c>
      <c r="F63" s="148">
        <f t="shared" si="15"/>
        <v>28</v>
      </c>
      <c r="G63" s="148">
        <f t="shared" si="15"/>
        <v>28</v>
      </c>
      <c r="H63" s="148">
        <f t="shared" si="15"/>
        <v>28</v>
      </c>
      <c r="I63" s="148">
        <f t="shared" si="15"/>
        <v>28</v>
      </c>
      <c r="J63" s="47"/>
    </row>
    <row r="64" spans="1:10" s="52" customFormat="1" x14ac:dyDescent="0.25">
      <c r="A64" s="47"/>
      <c r="B64" s="47"/>
      <c r="C64" s="133"/>
      <c r="D64" s="133"/>
      <c r="E64" s="133"/>
      <c r="F64" s="133"/>
      <c r="G64" s="133"/>
      <c r="H64" s="133"/>
      <c r="I64" s="133"/>
      <c r="J64" s="47"/>
    </row>
    <row r="65" spans="1:10" s="52" customFormat="1" x14ac:dyDescent="0.25">
      <c r="A65" s="47"/>
      <c r="B65" s="47"/>
      <c r="C65" s="133"/>
      <c r="D65" s="133"/>
      <c r="E65" s="133"/>
      <c r="F65" s="133"/>
      <c r="G65" s="133"/>
      <c r="H65" s="133"/>
      <c r="I65" s="133"/>
      <c r="J65" s="47"/>
    </row>
    <row r="66" spans="1:10" s="52" customFormat="1" x14ac:dyDescent="0.25">
      <c r="A66" s="47"/>
      <c r="B66" s="47"/>
      <c r="C66" s="133">
        <f t="shared" ref="C66:I67" si="16">IF(ISNUMBER(C9),0,1)</f>
        <v>1</v>
      </c>
      <c r="D66" s="133">
        <f t="shared" si="16"/>
        <v>1</v>
      </c>
      <c r="E66" s="133">
        <f t="shared" si="16"/>
        <v>1</v>
      </c>
      <c r="F66" s="133">
        <f t="shared" si="16"/>
        <v>1</v>
      </c>
      <c r="G66" s="133">
        <f t="shared" si="16"/>
        <v>1</v>
      </c>
      <c r="H66" s="133">
        <f t="shared" si="16"/>
        <v>1</v>
      </c>
      <c r="I66" s="133">
        <f t="shared" si="16"/>
        <v>1</v>
      </c>
      <c r="J66" s="47"/>
    </row>
    <row r="67" spans="1:10" s="52" customFormat="1" x14ac:dyDescent="0.25">
      <c r="A67" s="47"/>
      <c r="B67" s="47"/>
      <c r="C67" s="133">
        <f t="shared" si="16"/>
        <v>1</v>
      </c>
      <c r="D67" s="133">
        <f t="shared" si="16"/>
        <v>1</v>
      </c>
      <c r="E67" s="133">
        <f t="shared" si="16"/>
        <v>1</v>
      </c>
      <c r="F67" s="133">
        <f t="shared" si="16"/>
        <v>1</v>
      </c>
      <c r="G67" s="133">
        <f t="shared" si="16"/>
        <v>1</v>
      </c>
      <c r="H67" s="133">
        <f t="shared" si="16"/>
        <v>1</v>
      </c>
      <c r="I67" s="133">
        <f t="shared" si="16"/>
        <v>1</v>
      </c>
      <c r="J67" s="47"/>
    </row>
    <row r="68" spans="1:10" s="52" customFormat="1" x14ac:dyDescent="0.25">
      <c r="A68" s="47"/>
      <c r="B68" s="47"/>
      <c r="C68" s="133"/>
      <c r="D68" s="133"/>
      <c r="E68" s="133"/>
      <c r="F68" s="133"/>
      <c r="G68" s="133"/>
      <c r="H68" s="133"/>
      <c r="I68" s="133"/>
      <c r="J68" s="47"/>
    </row>
    <row r="69" spans="1:10" s="52" customFormat="1" x14ac:dyDescent="0.25">
      <c r="A69" s="47"/>
      <c r="B69" s="47"/>
      <c r="C69" s="133">
        <f t="shared" ref="C69:I70" si="17">IF(ISNUMBER(C12),0,1)</f>
        <v>1</v>
      </c>
      <c r="D69" s="133">
        <f t="shared" si="17"/>
        <v>1</v>
      </c>
      <c r="E69" s="133">
        <f t="shared" si="17"/>
        <v>1</v>
      </c>
      <c r="F69" s="133">
        <f t="shared" si="17"/>
        <v>1</v>
      </c>
      <c r="G69" s="133">
        <f t="shared" si="17"/>
        <v>1</v>
      </c>
      <c r="H69" s="133">
        <f t="shared" si="17"/>
        <v>1</v>
      </c>
      <c r="I69" s="133">
        <f t="shared" si="17"/>
        <v>1</v>
      </c>
      <c r="J69" s="47"/>
    </row>
    <row r="70" spans="1:10" s="52" customFormat="1" x14ac:dyDescent="0.25">
      <c r="A70" s="47"/>
      <c r="B70" s="47"/>
      <c r="C70" s="133">
        <f t="shared" si="17"/>
        <v>1</v>
      </c>
      <c r="D70" s="133">
        <f t="shared" si="17"/>
        <v>1</v>
      </c>
      <c r="E70" s="133">
        <f t="shared" si="17"/>
        <v>1</v>
      </c>
      <c r="F70" s="133">
        <f t="shared" si="17"/>
        <v>1</v>
      </c>
      <c r="G70" s="133">
        <f t="shared" si="17"/>
        <v>1</v>
      </c>
      <c r="H70" s="133">
        <f t="shared" si="17"/>
        <v>1</v>
      </c>
      <c r="I70" s="133">
        <f t="shared" si="17"/>
        <v>1</v>
      </c>
      <c r="J70" s="47"/>
    </row>
    <row r="71" spans="1:10" s="52" customFormat="1" x14ac:dyDescent="0.25">
      <c r="A71" s="47"/>
      <c r="B71" s="47"/>
      <c r="C71" s="133"/>
      <c r="D71" s="133"/>
      <c r="E71" s="133"/>
      <c r="F71" s="133"/>
      <c r="G71" s="133"/>
      <c r="H71" s="133"/>
      <c r="I71" s="133"/>
      <c r="J71" s="47"/>
    </row>
    <row r="72" spans="1:10" s="52" customFormat="1" x14ac:dyDescent="0.25">
      <c r="A72" s="47"/>
      <c r="B72" s="47"/>
      <c r="C72" s="133">
        <f t="shared" ref="C72:I73" si="18">IF(ISNUMBER(C15),0,1)</f>
        <v>1</v>
      </c>
      <c r="D72" s="133">
        <f t="shared" si="18"/>
        <v>1</v>
      </c>
      <c r="E72" s="133">
        <f t="shared" si="18"/>
        <v>1</v>
      </c>
      <c r="F72" s="133">
        <f t="shared" si="18"/>
        <v>1</v>
      </c>
      <c r="G72" s="133">
        <f t="shared" si="18"/>
        <v>1</v>
      </c>
      <c r="H72" s="133">
        <f t="shared" si="18"/>
        <v>1</v>
      </c>
      <c r="I72" s="133">
        <f t="shared" si="18"/>
        <v>1</v>
      </c>
      <c r="J72" s="47"/>
    </row>
    <row r="73" spans="1:10" s="52" customFormat="1" x14ac:dyDescent="0.25">
      <c r="A73" s="47"/>
      <c r="B73" s="47"/>
      <c r="C73" s="133">
        <f t="shared" si="18"/>
        <v>1</v>
      </c>
      <c r="D73" s="133">
        <f t="shared" si="18"/>
        <v>1</v>
      </c>
      <c r="E73" s="133">
        <f t="shared" si="18"/>
        <v>1</v>
      </c>
      <c r="F73" s="133">
        <f t="shared" si="18"/>
        <v>1</v>
      </c>
      <c r="G73" s="133">
        <f t="shared" si="18"/>
        <v>1</v>
      </c>
      <c r="H73" s="133">
        <f t="shared" si="18"/>
        <v>1</v>
      </c>
      <c r="I73" s="133">
        <f t="shared" si="18"/>
        <v>1</v>
      </c>
      <c r="J73" s="47"/>
    </row>
    <row r="74" spans="1:10" s="52" customFormat="1" x14ac:dyDescent="0.25">
      <c r="A74" s="47"/>
      <c r="B74" s="47"/>
      <c r="C74" s="133"/>
      <c r="D74" s="133"/>
      <c r="E74" s="133"/>
      <c r="F74" s="133"/>
      <c r="G74" s="133"/>
      <c r="H74" s="133"/>
      <c r="I74" s="133"/>
      <c r="J74" s="47"/>
    </row>
    <row r="75" spans="1:10" s="52" customFormat="1" x14ac:dyDescent="0.25">
      <c r="A75" s="47"/>
      <c r="B75" s="47"/>
      <c r="C75" s="133">
        <f t="shared" ref="C75:I79" si="19">IF(ISNUMBER(C18),0,1)</f>
        <v>1</v>
      </c>
      <c r="D75" s="133">
        <f t="shared" si="19"/>
        <v>1</v>
      </c>
      <c r="E75" s="133">
        <f t="shared" si="19"/>
        <v>1</v>
      </c>
      <c r="F75" s="133">
        <f t="shared" si="19"/>
        <v>1</v>
      </c>
      <c r="G75" s="133">
        <f t="shared" si="19"/>
        <v>1</v>
      </c>
      <c r="H75" s="133">
        <f t="shared" si="19"/>
        <v>1</v>
      </c>
      <c r="I75" s="133">
        <f t="shared" si="19"/>
        <v>1</v>
      </c>
      <c r="J75" s="47"/>
    </row>
    <row r="76" spans="1:10" s="52" customFormat="1" x14ac:dyDescent="0.25">
      <c r="A76" s="47"/>
      <c r="B76" s="47"/>
      <c r="C76" s="133">
        <f t="shared" si="19"/>
        <v>1</v>
      </c>
      <c r="D76" s="133">
        <f t="shared" si="19"/>
        <v>1</v>
      </c>
      <c r="E76" s="133">
        <f t="shared" si="19"/>
        <v>1</v>
      </c>
      <c r="F76" s="133">
        <f t="shared" si="19"/>
        <v>1</v>
      </c>
      <c r="G76" s="133">
        <f t="shared" si="19"/>
        <v>1</v>
      </c>
      <c r="H76" s="133">
        <f t="shared" si="19"/>
        <v>1</v>
      </c>
      <c r="I76" s="133">
        <f t="shared" si="19"/>
        <v>1</v>
      </c>
      <c r="J76" s="47"/>
    </row>
    <row r="77" spans="1:10" s="52" customFormat="1" x14ac:dyDescent="0.25">
      <c r="A77" s="47"/>
      <c r="B77" s="47"/>
      <c r="C77" s="133">
        <f t="shared" si="19"/>
        <v>1</v>
      </c>
      <c r="D77" s="133">
        <f t="shared" si="19"/>
        <v>1</v>
      </c>
      <c r="E77" s="133">
        <f t="shared" si="19"/>
        <v>1</v>
      </c>
      <c r="F77" s="133">
        <f t="shared" si="19"/>
        <v>1</v>
      </c>
      <c r="G77" s="133">
        <f t="shared" si="19"/>
        <v>1</v>
      </c>
      <c r="H77" s="133">
        <f t="shared" si="19"/>
        <v>1</v>
      </c>
      <c r="I77" s="133">
        <f t="shared" si="19"/>
        <v>1</v>
      </c>
      <c r="J77" s="47"/>
    </row>
    <row r="78" spans="1:10" s="52" customFormat="1" x14ac:dyDescent="0.25">
      <c r="A78" s="47"/>
      <c r="B78" s="47"/>
      <c r="C78" s="133">
        <f t="shared" si="19"/>
        <v>1</v>
      </c>
      <c r="D78" s="133">
        <f t="shared" si="19"/>
        <v>1</v>
      </c>
      <c r="E78" s="133">
        <f t="shared" si="19"/>
        <v>1</v>
      </c>
      <c r="F78" s="133">
        <f t="shared" si="19"/>
        <v>1</v>
      </c>
      <c r="G78" s="133">
        <f t="shared" si="19"/>
        <v>1</v>
      </c>
      <c r="H78" s="133">
        <f t="shared" si="19"/>
        <v>1</v>
      </c>
      <c r="I78" s="133">
        <f t="shared" si="19"/>
        <v>1</v>
      </c>
      <c r="J78" s="47"/>
    </row>
    <row r="79" spans="1:10" s="52" customFormat="1" x14ac:dyDescent="0.25">
      <c r="A79" s="47"/>
      <c r="B79" s="47"/>
      <c r="C79" s="133">
        <f t="shared" si="19"/>
        <v>1</v>
      </c>
      <c r="D79" s="133">
        <f t="shared" si="19"/>
        <v>1</v>
      </c>
      <c r="E79" s="133">
        <f t="shared" si="19"/>
        <v>1</v>
      </c>
      <c r="F79" s="133">
        <f t="shared" si="19"/>
        <v>1</v>
      </c>
      <c r="G79" s="133">
        <f t="shared" si="19"/>
        <v>1</v>
      </c>
      <c r="H79" s="133">
        <f t="shared" si="19"/>
        <v>1</v>
      </c>
      <c r="I79" s="133">
        <f t="shared" si="19"/>
        <v>1</v>
      </c>
      <c r="J79" s="47"/>
    </row>
    <row r="80" spans="1:10" s="52" customFormat="1" x14ac:dyDescent="0.25">
      <c r="A80" s="47"/>
      <c r="B80" s="47"/>
      <c r="C80" s="133"/>
      <c r="D80" s="133"/>
      <c r="E80" s="133"/>
      <c r="F80" s="133"/>
      <c r="G80" s="133"/>
      <c r="H80" s="133"/>
      <c r="I80" s="133"/>
      <c r="J80" s="47"/>
    </row>
    <row r="81" spans="1:10" s="52" customFormat="1" x14ac:dyDescent="0.25">
      <c r="A81" s="47"/>
      <c r="B81" s="47"/>
      <c r="C81" s="133"/>
      <c r="D81" s="133"/>
      <c r="E81" s="133"/>
      <c r="F81" s="133"/>
      <c r="G81" s="133"/>
      <c r="H81" s="133"/>
      <c r="I81" s="133"/>
      <c r="J81" s="47"/>
    </row>
    <row r="82" spans="1:10" s="52" customFormat="1" x14ac:dyDescent="0.25">
      <c r="A82" s="47"/>
      <c r="B82" s="47"/>
      <c r="C82" s="133">
        <f t="shared" ref="C82:I85" si="20">IF(ISNUMBER(C25),0,1)</f>
        <v>1</v>
      </c>
      <c r="D82" s="133">
        <f t="shared" si="20"/>
        <v>1</v>
      </c>
      <c r="E82" s="133">
        <f t="shared" si="20"/>
        <v>1</v>
      </c>
      <c r="F82" s="133">
        <f t="shared" si="20"/>
        <v>1</v>
      </c>
      <c r="G82" s="133">
        <f t="shared" si="20"/>
        <v>1</v>
      </c>
      <c r="H82" s="133">
        <f t="shared" si="20"/>
        <v>1</v>
      </c>
      <c r="I82" s="133">
        <f t="shared" si="20"/>
        <v>1</v>
      </c>
      <c r="J82" s="47"/>
    </row>
    <row r="83" spans="1:10" s="52" customFormat="1" x14ac:dyDescent="0.25">
      <c r="A83" s="47"/>
      <c r="B83" s="47"/>
      <c r="C83" s="133">
        <f t="shared" si="20"/>
        <v>1</v>
      </c>
      <c r="D83" s="133">
        <f t="shared" si="20"/>
        <v>1</v>
      </c>
      <c r="E83" s="133">
        <f t="shared" si="20"/>
        <v>1</v>
      </c>
      <c r="F83" s="133">
        <f t="shared" si="20"/>
        <v>1</v>
      </c>
      <c r="G83" s="133">
        <f t="shared" si="20"/>
        <v>1</v>
      </c>
      <c r="H83" s="133">
        <f t="shared" si="20"/>
        <v>1</v>
      </c>
      <c r="I83" s="133">
        <f t="shared" si="20"/>
        <v>1</v>
      </c>
      <c r="J83" s="47"/>
    </row>
    <row r="84" spans="1:10" s="52" customFormat="1" x14ac:dyDescent="0.25">
      <c r="A84" s="47"/>
      <c r="B84" s="47"/>
      <c r="C84" s="133">
        <f t="shared" si="20"/>
        <v>1</v>
      </c>
      <c r="D84" s="133">
        <f t="shared" si="20"/>
        <v>1</v>
      </c>
      <c r="E84" s="133">
        <f t="shared" si="20"/>
        <v>1</v>
      </c>
      <c r="F84" s="133">
        <f t="shared" si="20"/>
        <v>1</v>
      </c>
      <c r="G84" s="133">
        <f t="shared" si="20"/>
        <v>1</v>
      </c>
      <c r="H84" s="133">
        <f t="shared" si="20"/>
        <v>1</v>
      </c>
      <c r="I84" s="133">
        <f t="shared" si="20"/>
        <v>1</v>
      </c>
      <c r="J84" s="47"/>
    </row>
    <row r="85" spans="1:10" s="52" customFormat="1" x14ac:dyDescent="0.25">
      <c r="A85" s="47"/>
      <c r="B85" s="47"/>
      <c r="C85" s="133">
        <f t="shared" si="20"/>
        <v>1</v>
      </c>
      <c r="D85" s="133">
        <f t="shared" si="20"/>
        <v>1</v>
      </c>
      <c r="E85" s="133">
        <f t="shared" si="20"/>
        <v>1</v>
      </c>
      <c r="F85" s="133">
        <f t="shared" si="20"/>
        <v>1</v>
      </c>
      <c r="G85" s="133">
        <f t="shared" si="20"/>
        <v>1</v>
      </c>
      <c r="H85" s="133">
        <f t="shared" si="20"/>
        <v>1</v>
      </c>
      <c r="I85" s="133">
        <f t="shared" si="20"/>
        <v>1</v>
      </c>
      <c r="J85" s="47"/>
    </row>
    <row r="86" spans="1:10" s="52" customFormat="1" x14ac:dyDescent="0.25">
      <c r="A86" s="47"/>
      <c r="B86" s="47"/>
      <c r="C86" s="133"/>
      <c r="D86" s="133"/>
      <c r="E86" s="133"/>
      <c r="F86" s="133"/>
      <c r="G86" s="133"/>
      <c r="H86" s="133"/>
      <c r="I86" s="133"/>
      <c r="J86" s="47"/>
    </row>
    <row r="87" spans="1:10" s="52" customFormat="1" x14ac:dyDescent="0.25">
      <c r="A87" s="47"/>
      <c r="B87" s="47"/>
      <c r="C87" s="133"/>
      <c r="D87" s="133"/>
      <c r="E87" s="133"/>
      <c r="F87" s="133"/>
      <c r="G87" s="133"/>
      <c r="H87" s="133"/>
      <c r="I87" s="133"/>
      <c r="J87" s="47"/>
    </row>
    <row r="88" spans="1:10" s="52" customFormat="1" x14ac:dyDescent="0.25">
      <c r="A88" s="47"/>
      <c r="B88" s="47"/>
      <c r="C88" s="133"/>
      <c r="D88" s="133"/>
      <c r="E88" s="133"/>
      <c r="F88" s="133"/>
      <c r="G88" s="133"/>
      <c r="H88" s="133"/>
      <c r="I88" s="133"/>
      <c r="J88" s="47"/>
    </row>
    <row r="89" spans="1:10" s="52" customFormat="1" x14ac:dyDescent="0.25">
      <c r="A89" s="47"/>
      <c r="B89" s="47"/>
      <c r="C89" s="133">
        <f t="shared" ref="C89:I92" si="21">IF(ISNUMBER(C32),0,1)</f>
        <v>1</v>
      </c>
      <c r="D89" s="133">
        <f t="shared" si="21"/>
        <v>1</v>
      </c>
      <c r="E89" s="133">
        <f t="shared" si="21"/>
        <v>1</v>
      </c>
      <c r="F89" s="133">
        <f t="shared" si="21"/>
        <v>1</v>
      </c>
      <c r="G89" s="133">
        <f t="shared" si="21"/>
        <v>1</v>
      </c>
      <c r="H89" s="133">
        <f t="shared" si="21"/>
        <v>1</v>
      </c>
      <c r="I89" s="133">
        <f t="shared" si="21"/>
        <v>1</v>
      </c>
      <c r="J89" s="47"/>
    </row>
    <row r="90" spans="1:10" s="52" customFormat="1" x14ac:dyDescent="0.25">
      <c r="A90" s="47"/>
      <c r="B90" s="47"/>
      <c r="C90" s="133">
        <f t="shared" si="21"/>
        <v>1</v>
      </c>
      <c r="D90" s="133">
        <f t="shared" si="21"/>
        <v>1</v>
      </c>
      <c r="E90" s="133">
        <f t="shared" si="21"/>
        <v>1</v>
      </c>
      <c r="F90" s="133">
        <f t="shared" si="21"/>
        <v>1</v>
      </c>
      <c r="G90" s="133">
        <f t="shared" si="21"/>
        <v>1</v>
      </c>
      <c r="H90" s="133">
        <f t="shared" si="21"/>
        <v>1</v>
      </c>
      <c r="I90" s="133">
        <f t="shared" si="21"/>
        <v>1</v>
      </c>
      <c r="J90" s="47"/>
    </row>
    <row r="91" spans="1:10" s="52" customFormat="1" x14ac:dyDescent="0.25">
      <c r="A91" s="47"/>
      <c r="B91" s="47"/>
      <c r="C91" s="133">
        <f t="shared" si="21"/>
        <v>1</v>
      </c>
      <c r="D91" s="133">
        <f t="shared" si="21"/>
        <v>1</v>
      </c>
      <c r="E91" s="133">
        <f t="shared" si="21"/>
        <v>1</v>
      </c>
      <c r="F91" s="133">
        <f t="shared" si="21"/>
        <v>1</v>
      </c>
      <c r="G91" s="133">
        <f t="shared" si="21"/>
        <v>1</v>
      </c>
      <c r="H91" s="133">
        <f t="shared" si="21"/>
        <v>1</v>
      </c>
      <c r="I91" s="133">
        <f t="shared" si="21"/>
        <v>1</v>
      </c>
      <c r="J91" s="47"/>
    </row>
    <row r="92" spans="1:10" s="52" customFormat="1" x14ac:dyDescent="0.25">
      <c r="A92" s="47"/>
      <c r="B92" s="47"/>
      <c r="C92" s="133">
        <f t="shared" si="21"/>
        <v>1</v>
      </c>
      <c r="D92" s="133">
        <f t="shared" si="21"/>
        <v>1</v>
      </c>
      <c r="E92" s="133">
        <f t="shared" si="21"/>
        <v>1</v>
      </c>
      <c r="F92" s="133">
        <f t="shared" si="21"/>
        <v>1</v>
      </c>
      <c r="G92" s="133">
        <f t="shared" si="21"/>
        <v>1</v>
      </c>
      <c r="H92" s="133">
        <f t="shared" si="21"/>
        <v>1</v>
      </c>
      <c r="I92" s="133">
        <f t="shared" si="21"/>
        <v>1</v>
      </c>
      <c r="J92" s="47"/>
    </row>
    <row r="93" spans="1:10" s="52" customFormat="1" x14ac:dyDescent="0.25">
      <c r="A93" s="47"/>
      <c r="B93" s="47"/>
      <c r="C93" s="133"/>
      <c r="D93" s="133"/>
      <c r="E93" s="133"/>
      <c r="F93" s="133"/>
      <c r="G93" s="133"/>
      <c r="H93" s="133"/>
      <c r="I93" s="133"/>
      <c r="J93" s="47"/>
    </row>
    <row r="94" spans="1:10" s="52" customFormat="1" x14ac:dyDescent="0.25">
      <c r="A94" s="47"/>
      <c r="B94" s="47"/>
      <c r="C94" s="133">
        <f t="shared" ref="C94:I94" si="22">IF(ISNUMBER(C37),0,1)</f>
        <v>1</v>
      </c>
      <c r="D94" s="133">
        <f t="shared" si="22"/>
        <v>1</v>
      </c>
      <c r="E94" s="133">
        <f t="shared" si="22"/>
        <v>1</v>
      </c>
      <c r="F94" s="133">
        <f t="shared" si="22"/>
        <v>1</v>
      </c>
      <c r="G94" s="133">
        <f t="shared" si="22"/>
        <v>1</v>
      </c>
      <c r="H94" s="133">
        <f t="shared" si="22"/>
        <v>1</v>
      </c>
      <c r="I94" s="133">
        <f t="shared" si="22"/>
        <v>1</v>
      </c>
      <c r="J94" s="47"/>
    </row>
    <row r="95" spans="1:10" s="52" customFormat="1" x14ac:dyDescent="0.25">
      <c r="A95" s="47"/>
      <c r="B95" s="47"/>
      <c r="C95" s="133"/>
      <c r="D95" s="133"/>
      <c r="E95" s="133"/>
      <c r="F95" s="133"/>
      <c r="G95" s="133"/>
      <c r="H95" s="133"/>
      <c r="I95" s="133"/>
      <c r="J95" s="47"/>
    </row>
    <row r="96" spans="1:10" s="52" customFormat="1" x14ac:dyDescent="0.25">
      <c r="A96" s="47"/>
      <c r="B96" s="47"/>
      <c r="C96" s="133">
        <f t="shared" ref="C96:I97" si="23">IF(ISNUMBER(C39),0,1)</f>
        <v>1</v>
      </c>
      <c r="D96" s="133">
        <f t="shared" si="23"/>
        <v>1</v>
      </c>
      <c r="E96" s="133">
        <f t="shared" si="23"/>
        <v>1</v>
      </c>
      <c r="F96" s="133">
        <f t="shared" si="23"/>
        <v>1</v>
      </c>
      <c r="G96" s="133">
        <f t="shared" si="23"/>
        <v>1</v>
      </c>
      <c r="H96" s="133">
        <f t="shared" si="23"/>
        <v>1</v>
      </c>
      <c r="I96" s="133">
        <f t="shared" si="23"/>
        <v>1</v>
      </c>
      <c r="J96" s="47"/>
    </row>
    <row r="97" spans="1:10" s="52" customFormat="1" x14ac:dyDescent="0.25">
      <c r="A97" s="47"/>
      <c r="B97" s="47"/>
      <c r="C97" s="133">
        <f t="shared" si="23"/>
        <v>1</v>
      </c>
      <c r="D97" s="133">
        <f t="shared" si="23"/>
        <v>1</v>
      </c>
      <c r="E97" s="133">
        <f t="shared" si="23"/>
        <v>1</v>
      </c>
      <c r="F97" s="133">
        <f t="shared" si="23"/>
        <v>1</v>
      </c>
      <c r="G97" s="133">
        <f t="shared" si="23"/>
        <v>1</v>
      </c>
      <c r="H97" s="133">
        <f t="shared" si="23"/>
        <v>1</v>
      </c>
      <c r="I97" s="133">
        <f t="shared" si="23"/>
        <v>1</v>
      </c>
      <c r="J97" s="47"/>
    </row>
    <row r="98" spans="1:10" s="52" customFormat="1" x14ac:dyDescent="0.25">
      <c r="A98" s="47"/>
      <c r="B98" s="47"/>
      <c r="C98" s="133"/>
      <c r="D98" s="133"/>
      <c r="E98" s="133"/>
      <c r="F98" s="133"/>
      <c r="G98" s="133"/>
      <c r="H98" s="133"/>
      <c r="I98" s="133"/>
      <c r="J98" s="47"/>
    </row>
    <row r="99" spans="1:10" s="52" customFormat="1" x14ac:dyDescent="0.25">
      <c r="A99" s="47"/>
      <c r="B99" s="47"/>
      <c r="C99" s="133">
        <f t="shared" ref="C99:I99" si="24">IF(ISNUMBER(C42),0,1)</f>
        <v>1</v>
      </c>
      <c r="D99" s="133">
        <f t="shared" si="24"/>
        <v>1</v>
      </c>
      <c r="E99" s="133">
        <f t="shared" si="24"/>
        <v>1</v>
      </c>
      <c r="F99" s="133">
        <f t="shared" si="24"/>
        <v>1</v>
      </c>
      <c r="G99" s="133">
        <f t="shared" si="24"/>
        <v>1</v>
      </c>
      <c r="H99" s="133">
        <f t="shared" si="24"/>
        <v>1</v>
      </c>
      <c r="I99" s="133">
        <f t="shared" si="24"/>
        <v>1</v>
      </c>
      <c r="J99" s="47"/>
    </row>
    <row r="100" spans="1:10" s="52" customFormat="1" x14ac:dyDescent="0.25">
      <c r="A100" s="47"/>
      <c r="B100" s="47"/>
      <c r="C100" s="133">
        <f t="shared" ref="C100:I100" si="25">IF(ISNUMBER(C43),0,1)</f>
        <v>1</v>
      </c>
      <c r="D100" s="133">
        <f t="shared" si="25"/>
        <v>1</v>
      </c>
      <c r="E100" s="133">
        <f t="shared" si="25"/>
        <v>1</v>
      </c>
      <c r="F100" s="133">
        <f t="shared" si="25"/>
        <v>1</v>
      </c>
      <c r="G100" s="133">
        <f t="shared" si="25"/>
        <v>1</v>
      </c>
      <c r="H100" s="133">
        <f t="shared" si="25"/>
        <v>1</v>
      </c>
      <c r="I100" s="133">
        <f t="shared" si="25"/>
        <v>1</v>
      </c>
      <c r="J100" s="47"/>
    </row>
    <row r="101" spans="1:10" s="52" customFormat="1" x14ac:dyDescent="0.25">
      <c r="A101" s="47"/>
      <c r="B101" s="47"/>
      <c r="C101" s="133">
        <f t="shared" ref="C101:I101" si="26">IF(ISNUMBER(C44),0,1)</f>
        <v>1</v>
      </c>
      <c r="D101" s="133">
        <f t="shared" si="26"/>
        <v>1</v>
      </c>
      <c r="E101" s="133">
        <f t="shared" si="26"/>
        <v>1</v>
      </c>
      <c r="F101" s="133">
        <f t="shared" si="26"/>
        <v>1</v>
      </c>
      <c r="G101" s="133">
        <f t="shared" si="26"/>
        <v>1</v>
      </c>
      <c r="H101" s="133">
        <f t="shared" si="26"/>
        <v>1</v>
      </c>
      <c r="I101" s="133">
        <f t="shared" si="26"/>
        <v>1</v>
      </c>
      <c r="J101" s="47"/>
    </row>
    <row r="102" spans="1:10" s="52" customFormat="1" x14ac:dyDescent="0.25">
      <c r="A102" s="47"/>
      <c r="B102" s="47"/>
      <c r="C102" s="133"/>
      <c r="D102" s="133"/>
      <c r="E102" s="133"/>
      <c r="F102" s="133"/>
      <c r="G102" s="133"/>
      <c r="H102" s="133"/>
      <c r="I102" s="133"/>
      <c r="J102" s="47"/>
    </row>
    <row r="103" spans="1:10" s="52" customFormat="1" x14ac:dyDescent="0.25">
      <c r="A103" s="47"/>
      <c r="B103" s="47"/>
      <c r="C103" s="133"/>
      <c r="D103" s="133"/>
      <c r="E103" s="133"/>
      <c r="F103" s="133"/>
      <c r="G103" s="133"/>
      <c r="H103" s="133"/>
      <c r="I103" s="133"/>
      <c r="J103" s="47"/>
    </row>
    <row r="104" spans="1:10" s="52" customFormat="1" x14ac:dyDescent="0.25">
      <c r="A104" s="47"/>
      <c r="B104" s="47"/>
      <c r="C104" s="133"/>
      <c r="D104" s="133"/>
      <c r="E104" s="133"/>
      <c r="F104" s="133"/>
      <c r="G104" s="133"/>
      <c r="H104" s="133"/>
      <c r="I104" s="133"/>
      <c r="J104" s="47"/>
    </row>
    <row r="105" spans="1:10" s="52" customFormat="1" x14ac:dyDescent="0.25">
      <c r="A105" s="47"/>
      <c r="B105" s="47"/>
      <c r="C105" s="133">
        <f t="shared" ref="C105:I105" si="27">IF(ISNUMBER(C48),0,1)</f>
        <v>1</v>
      </c>
      <c r="D105" s="133">
        <f t="shared" si="27"/>
        <v>1</v>
      </c>
      <c r="E105" s="133">
        <f t="shared" si="27"/>
        <v>1</v>
      </c>
      <c r="F105" s="133">
        <f t="shared" si="27"/>
        <v>1</v>
      </c>
      <c r="G105" s="133">
        <f t="shared" si="27"/>
        <v>1</v>
      </c>
      <c r="H105" s="133">
        <f t="shared" si="27"/>
        <v>1</v>
      </c>
      <c r="I105" s="133">
        <f t="shared" si="27"/>
        <v>1</v>
      </c>
      <c r="J105" s="47"/>
    </row>
    <row r="106" spans="1:10" s="52" customFormat="1" x14ac:dyDescent="0.25">
      <c r="A106" s="47"/>
      <c r="B106" s="47"/>
      <c r="C106" s="133">
        <f t="shared" ref="C106:I106" si="28">IF(ISNUMBER(C49),0,1)</f>
        <v>1</v>
      </c>
      <c r="D106" s="133">
        <f t="shared" si="28"/>
        <v>1</v>
      </c>
      <c r="E106" s="133">
        <f t="shared" si="28"/>
        <v>1</v>
      </c>
      <c r="F106" s="133">
        <f t="shared" si="28"/>
        <v>1</v>
      </c>
      <c r="G106" s="133">
        <f t="shared" si="28"/>
        <v>1</v>
      </c>
      <c r="H106" s="133">
        <f t="shared" si="28"/>
        <v>1</v>
      </c>
      <c r="I106" s="133">
        <f t="shared" si="28"/>
        <v>1</v>
      </c>
      <c r="J106" s="47"/>
    </row>
    <row r="107" spans="1:10" s="52" customFormat="1" x14ac:dyDescent="0.25">
      <c r="A107" s="47"/>
      <c r="B107" s="47"/>
      <c r="C107" s="133">
        <f t="shared" ref="C107:I107" si="29">IF(ISNUMBER(C50),0,1)</f>
        <v>1</v>
      </c>
      <c r="D107" s="133">
        <f t="shared" si="29"/>
        <v>1</v>
      </c>
      <c r="E107" s="133">
        <f t="shared" si="29"/>
        <v>1</v>
      </c>
      <c r="F107" s="133">
        <f t="shared" si="29"/>
        <v>1</v>
      </c>
      <c r="G107" s="133">
        <f t="shared" si="29"/>
        <v>1</v>
      </c>
      <c r="H107" s="133">
        <f t="shared" si="29"/>
        <v>1</v>
      </c>
      <c r="I107" s="133">
        <f t="shared" si="29"/>
        <v>1</v>
      </c>
      <c r="J107" s="47"/>
    </row>
    <row r="108" spans="1:10" s="52" customFormat="1" x14ac:dyDescent="0.25">
      <c r="A108" s="47"/>
      <c r="B108" s="47"/>
      <c r="C108" s="133"/>
      <c r="D108" s="133"/>
      <c r="E108" s="133"/>
      <c r="F108" s="133"/>
      <c r="G108" s="133"/>
      <c r="H108" s="133"/>
      <c r="I108" s="133"/>
      <c r="J108" s="47"/>
    </row>
    <row r="109" spans="1:10" s="52" customFormat="1" x14ac:dyDescent="0.25">
      <c r="A109" s="47"/>
      <c r="B109" s="47"/>
      <c r="C109" s="133"/>
      <c r="D109" s="133"/>
      <c r="E109" s="133"/>
      <c r="F109" s="133"/>
      <c r="G109" s="133"/>
      <c r="H109" s="133"/>
      <c r="I109" s="133"/>
      <c r="J109" s="47"/>
    </row>
    <row r="110" spans="1:10" s="52" customFormat="1" x14ac:dyDescent="0.25">
      <c r="A110" s="47"/>
      <c r="B110" s="47"/>
      <c r="C110" s="133"/>
      <c r="D110" s="133"/>
      <c r="E110" s="133"/>
      <c r="F110" s="133"/>
      <c r="G110" s="133"/>
      <c r="H110" s="133"/>
      <c r="I110" s="133"/>
      <c r="J110" s="47"/>
    </row>
    <row r="111" spans="1:10" s="52" customFormat="1" x14ac:dyDescent="0.25">
      <c r="A111" s="47"/>
      <c r="B111" s="47"/>
      <c r="C111" s="133"/>
      <c r="D111" s="133"/>
      <c r="E111" s="133"/>
      <c r="F111" s="133"/>
      <c r="G111" s="133"/>
      <c r="H111" s="133"/>
      <c r="I111" s="133"/>
      <c r="J111" s="47"/>
    </row>
    <row r="112" spans="1:10" s="52" customFormat="1" x14ac:dyDescent="0.25">
      <c r="A112" s="47"/>
      <c r="B112" s="47"/>
      <c r="C112" s="133"/>
      <c r="D112" s="133"/>
      <c r="E112" s="133"/>
      <c r="F112" s="133"/>
      <c r="G112" s="133"/>
      <c r="H112" s="133"/>
      <c r="I112" s="133"/>
      <c r="J112" s="47"/>
    </row>
    <row r="113" spans="1:10" s="52" customFormat="1" x14ac:dyDescent="0.25">
      <c r="A113" s="47"/>
      <c r="B113" s="47"/>
      <c r="C113" s="133"/>
      <c r="D113" s="133"/>
      <c r="E113" s="133"/>
      <c r="F113" s="133"/>
      <c r="G113" s="133"/>
      <c r="H113" s="133"/>
      <c r="I113" s="133"/>
      <c r="J113" s="47"/>
    </row>
    <row r="114" spans="1:10" s="52" customFormat="1" x14ac:dyDescent="0.25">
      <c r="A114" s="47"/>
      <c r="B114" s="47"/>
      <c r="C114" s="133"/>
      <c r="D114" s="133"/>
      <c r="E114" s="133"/>
      <c r="F114" s="133"/>
      <c r="G114" s="133"/>
      <c r="H114" s="133"/>
      <c r="I114" s="133"/>
      <c r="J114" s="47"/>
    </row>
    <row r="115" spans="1:10" s="52" customFormat="1" x14ac:dyDescent="0.25">
      <c r="A115" s="47"/>
      <c r="B115" s="47"/>
      <c r="C115" s="133"/>
      <c r="D115" s="133"/>
      <c r="E115" s="133"/>
      <c r="F115" s="133"/>
      <c r="G115" s="133"/>
      <c r="H115" s="133"/>
      <c r="I115" s="133"/>
      <c r="J115" s="47"/>
    </row>
    <row r="116" spans="1:10" s="52" customFormat="1" x14ac:dyDescent="0.25">
      <c r="A116" s="47"/>
      <c r="B116" s="47"/>
      <c r="C116" s="133"/>
      <c r="D116" s="133"/>
      <c r="E116" s="133"/>
      <c r="F116" s="133"/>
      <c r="G116" s="133"/>
      <c r="H116" s="133"/>
      <c r="I116" s="133"/>
      <c r="J116" s="47"/>
    </row>
    <row r="117" spans="1:10" s="52" customFormat="1" x14ac:dyDescent="0.25">
      <c r="A117" s="47"/>
      <c r="B117" s="47"/>
      <c r="C117" s="133"/>
      <c r="D117" s="133"/>
      <c r="E117" s="133"/>
      <c r="F117" s="133"/>
      <c r="G117" s="133"/>
      <c r="H117" s="133"/>
      <c r="I117" s="133"/>
      <c r="J117" s="47"/>
    </row>
    <row r="118" spans="1:10" s="52" customFormat="1" x14ac:dyDescent="0.25">
      <c r="A118" s="47"/>
      <c r="B118" s="47"/>
      <c r="C118" s="133"/>
      <c r="D118" s="133"/>
      <c r="E118" s="133"/>
      <c r="F118" s="133"/>
      <c r="G118" s="133"/>
      <c r="H118" s="133"/>
      <c r="I118" s="133"/>
      <c r="J118" s="47"/>
    </row>
    <row r="119" spans="1:10" s="52" customFormat="1" x14ac:dyDescent="0.25">
      <c r="A119" s="47"/>
      <c r="B119" s="47"/>
      <c r="C119" s="133"/>
      <c r="D119" s="133"/>
      <c r="E119" s="133"/>
      <c r="F119" s="133"/>
      <c r="G119" s="133"/>
      <c r="H119" s="133"/>
      <c r="I119" s="133"/>
      <c r="J119" s="47"/>
    </row>
    <row r="120" spans="1:10" s="52" customFormat="1" x14ac:dyDescent="0.25">
      <c r="A120" s="47"/>
      <c r="B120" s="47"/>
      <c r="C120" s="133"/>
      <c r="D120" s="133"/>
      <c r="E120" s="133"/>
      <c r="F120" s="133"/>
      <c r="G120" s="133"/>
      <c r="H120" s="133"/>
      <c r="I120" s="133"/>
      <c r="J120" s="47"/>
    </row>
    <row r="121" spans="1:10" s="52" customFormat="1" x14ac:dyDescent="0.25">
      <c r="A121" s="47"/>
      <c r="B121" s="47"/>
      <c r="C121" s="133"/>
      <c r="D121" s="133"/>
      <c r="E121" s="133"/>
      <c r="F121" s="133"/>
      <c r="G121" s="133"/>
      <c r="H121" s="133"/>
      <c r="I121" s="133"/>
      <c r="J121" s="47"/>
    </row>
    <row r="122" spans="1:10" s="52" customFormat="1" x14ac:dyDescent="0.25">
      <c r="A122" s="47"/>
      <c r="B122" s="47"/>
      <c r="C122" s="190"/>
      <c r="D122" s="190"/>
      <c r="E122" s="190"/>
      <c r="F122" s="190"/>
      <c r="G122" s="190"/>
      <c r="H122" s="190"/>
      <c r="I122" s="190"/>
      <c r="J122" s="47"/>
    </row>
    <row r="123" spans="1:10" s="52" customFormat="1" x14ac:dyDescent="0.25">
      <c r="A123" s="47"/>
      <c r="B123" s="47"/>
      <c r="C123" s="190"/>
      <c r="D123" s="190"/>
      <c r="E123" s="190"/>
      <c r="F123" s="190"/>
      <c r="G123" s="190"/>
      <c r="H123" s="190"/>
      <c r="I123" s="190"/>
      <c r="J123" s="47"/>
    </row>
    <row r="124" spans="1:10" s="52" customFormat="1" x14ac:dyDescent="0.25">
      <c r="A124" s="47"/>
      <c r="B124" s="47"/>
      <c r="C124" s="190"/>
      <c r="D124" s="190"/>
      <c r="E124" s="190"/>
      <c r="F124" s="190"/>
      <c r="G124" s="190"/>
      <c r="H124" s="190"/>
      <c r="I124" s="190"/>
      <c r="J124" s="47"/>
    </row>
    <row r="125" spans="1:10" s="52" customFormat="1" x14ac:dyDescent="0.25">
      <c r="A125" s="47"/>
      <c r="B125" s="47"/>
      <c r="C125" s="190"/>
      <c r="D125" s="190"/>
      <c r="E125" s="190"/>
      <c r="F125" s="190"/>
      <c r="G125" s="190"/>
      <c r="H125" s="190"/>
      <c r="I125" s="190"/>
      <c r="J125" s="47"/>
    </row>
    <row r="126" spans="1:10" s="52" customFormat="1" x14ac:dyDescent="0.25">
      <c r="A126" s="47"/>
      <c r="B126" s="47"/>
      <c r="C126" s="190"/>
      <c r="D126" s="190"/>
      <c r="E126" s="190"/>
      <c r="F126" s="190"/>
      <c r="G126" s="190"/>
      <c r="H126" s="190"/>
      <c r="I126" s="190"/>
      <c r="J126" s="47"/>
    </row>
    <row r="127" spans="1:10" s="52" customFormat="1" x14ac:dyDescent="0.25">
      <c r="A127" s="47"/>
      <c r="B127" s="47"/>
      <c r="C127" s="190"/>
      <c r="D127" s="190"/>
      <c r="E127" s="190"/>
      <c r="F127" s="190"/>
      <c r="G127" s="190"/>
      <c r="H127" s="190"/>
      <c r="I127" s="190"/>
      <c r="J127" s="47"/>
    </row>
    <row r="128" spans="1:10" s="52" customFormat="1" x14ac:dyDescent="0.25">
      <c r="A128" s="47"/>
      <c r="B128" s="47"/>
      <c r="C128" s="190"/>
      <c r="D128" s="190"/>
      <c r="E128" s="190"/>
      <c r="F128" s="190"/>
      <c r="G128" s="190"/>
      <c r="H128" s="190"/>
      <c r="I128" s="190"/>
      <c r="J128" s="47"/>
    </row>
    <row r="129" spans="1:10" s="52" customFormat="1" x14ac:dyDescent="0.25">
      <c r="A129" s="47"/>
      <c r="B129" s="47"/>
      <c r="C129" s="190"/>
      <c r="D129" s="190"/>
      <c r="E129" s="190"/>
      <c r="F129" s="190"/>
      <c r="G129" s="190"/>
      <c r="H129" s="190"/>
      <c r="I129" s="190"/>
      <c r="J129" s="47"/>
    </row>
    <row r="130" spans="1:10" s="52" customFormat="1" x14ac:dyDescent="0.25">
      <c r="A130" s="47"/>
      <c r="B130" s="47"/>
      <c r="C130" s="190"/>
      <c r="D130" s="190"/>
      <c r="E130" s="190"/>
      <c r="F130" s="190"/>
      <c r="G130" s="190"/>
      <c r="H130" s="190"/>
      <c r="I130" s="190"/>
      <c r="J130" s="47"/>
    </row>
    <row r="131" spans="1:10" s="52" customFormat="1" x14ac:dyDescent="0.25">
      <c r="A131" s="47"/>
      <c r="B131" s="47"/>
      <c r="C131" s="190"/>
      <c r="D131" s="190"/>
      <c r="E131" s="190"/>
      <c r="F131" s="190"/>
      <c r="G131" s="190"/>
      <c r="H131" s="190"/>
      <c r="I131" s="190"/>
      <c r="J131" s="47"/>
    </row>
    <row r="132" spans="1:10" s="52" customFormat="1" x14ac:dyDescent="0.25">
      <c r="A132" s="47"/>
      <c r="B132" s="47"/>
      <c r="C132" s="190"/>
      <c r="D132" s="190"/>
      <c r="E132" s="190"/>
      <c r="F132" s="190"/>
      <c r="G132" s="190"/>
      <c r="H132" s="190"/>
      <c r="I132" s="190"/>
      <c r="J132" s="47"/>
    </row>
    <row r="133" spans="1:10" s="52" customFormat="1" x14ac:dyDescent="0.25">
      <c r="A133" s="47"/>
      <c r="B133" s="47"/>
      <c r="C133" s="190"/>
      <c r="D133" s="190"/>
      <c r="E133" s="190"/>
      <c r="F133" s="190"/>
      <c r="G133" s="190"/>
      <c r="H133" s="190"/>
      <c r="I133" s="190"/>
      <c r="J133" s="47"/>
    </row>
    <row r="134" spans="1:10" s="52" customFormat="1" x14ac:dyDescent="0.25">
      <c r="A134" s="47"/>
      <c r="B134" s="47"/>
      <c r="C134" s="190"/>
      <c r="D134" s="190"/>
      <c r="E134" s="190"/>
      <c r="F134" s="190"/>
      <c r="G134" s="190"/>
      <c r="H134" s="190"/>
      <c r="I134" s="190"/>
      <c r="J134" s="47"/>
    </row>
    <row r="135" spans="1:10" s="52" customFormat="1" x14ac:dyDescent="0.25">
      <c r="A135" s="47"/>
      <c r="B135" s="47"/>
      <c r="C135" s="190"/>
      <c r="D135" s="190"/>
      <c r="E135" s="190"/>
      <c r="F135" s="190"/>
      <c r="G135" s="190"/>
      <c r="H135" s="190"/>
      <c r="I135" s="190"/>
      <c r="J135" s="47"/>
    </row>
    <row r="136" spans="1:10" s="52" customFormat="1" x14ac:dyDescent="0.25">
      <c r="A136" s="47"/>
      <c r="B136" s="47"/>
      <c r="C136" s="190"/>
      <c r="D136" s="190"/>
      <c r="E136" s="190"/>
      <c r="F136" s="190"/>
      <c r="G136" s="190"/>
      <c r="H136" s="190"/>
      <c r="I136" s="190"/>
      <c r="J136" s="47"/>
    </row>
    <row r="137" spans="1:10" s="52" customFormat="1" x14ac:dyDescent="0.25">
      <c r="A137" s="47"/>
      <c r="B137" s="47"/>
      <c r="C137" s="190"/>
      <c r="D137" s="190"/>
      <c r="E137" s="190"/>
      <c r="F137" s="190"/>
      <c r="G137" s="190"/>
      <c r="H137" s="190"/>
      <c r="I137" s="190"/>
      <c r="J137" s="47"/>
    </row>
    <row r="138" spans="1:10" s="52" customFormat="1" x14ac:dyDescent="0.25">
      <c r="A138" s="47"/>
      <c r="B138" s="47"/>
      <c r="C138" s="190"/>
      <c r="D138" s="190"/>
      <c r="E138" s="190"/>
      <c r="F138" s="190"/>
      <c r="G138" s="190"/>
      <c r="H138" s="190"/>
      <c r="I138" s="190"/>
      <c r="J138" s="47"/>
    </row>
    <row r="139" spans="1:10" s="52" customFormat="1" x14ac:dyDescent="0.25">
      <c r="A139" s="47"/>
      <c r="B139" s="47"/>
      <c r="C139" s="190"/>
      <c r="D139" s="190"/>
      <c r="E139" s="190"/>
      <c r="F139" s="190"/>
      <c r="G139" s="190"/>
      <c r="H139" s="190"/>
      <c r="I139" s="190"/>
      <c r="J139" s="47"/>
    </row>
    <row r="140" spans="1:10" s="52" customFormat="1" x14ac:dyDescent="0.25">
      <c r="A140" s="47"/>
      <c r="B140" s="47"/>
      <c r="C140" s="190"/>
      <c r="D140" s="190"/>
      <c r="E140" s="190"/>
      <c r="F140" s="190"/>
      <c r="G140" s="190"/>
      <c r="H140" s="190"/>
      <c r="I140" s="190"/>
      <c r="J140" s="47"/>
    </row>
    <row r="141" spans="1:10" s="52" customFormat="1" x14ac:dyDescent="0.25">
      <c r="A141" s="47"/>
      <c r="B141" s="47"/>
      <c r="C141" s="190"/>
      <c r="D141" s="190"/>
      <c r="E141" s="190"/>
      <c r="F141" s="190"/>
      <c r="G141" s="190"/>
      <c r="H141" s="190"/>
      <c r="I141" s="190"/>
      <c r="J141" s="47"/>
    </row>
    <row r="142" spans="1:10" s="52" customFormat="1" x14ac:dyDescent="0.25">
      <c r="A142" s="47"/>
      <c r="B142" s="47"/>
      <c r="C142" s="190"/>
      <c r="D142" s="190"/>
      <c r="E142" s="190"/>
      <c r="F142" s="190"/>
      <c r="G142" s="190"/>
      <c r="H142" s="190"/>
      <c r="I142" s="190"/>
      <c r="J142" s="47"/>
    </row>
    <row r="143" spans="1:10" s="52" customFormat="1" x14ac:dyDescent="0.25">
      <c r="A143" s="47"/>
      <c r="B143" s="47"/>
      <c r="C143" s="190"/>
      <c r="D143" s="190"/>
      <c r="E143" s="190"/>
      <c r="F143" s="190"/>
      <c r="G143" s="190"/>
      <c r="H143" s="190"/>
      <c r="I143" s="190"/>
      <c r="J143" s="47"/>
    </row>
    <row r="144" spans="1:10" s="52" customFormat="1" x14ac:dyDescent="0.25">
      <c r="A144" s="47"/>
      <c r="B144" s="47"/>
      <c r="C144" s="190"/>
      <c r="D144" s="190"/>
      <c r="E144" s="190"/>
      <c r="F144" s="190"/>
      <c r="G144" s="190"/>
      <c r="H144" s="190"/>
      <c r="I144" s="190"/>
      <c r="J144" s="47"/>
    </row>
    <row r="145" spans="1:10" s="52" customFormat="1" x14ac:dyDescent="0.25">
      <c r="A145" s="47"/>
      <c r="B145" s="47"/>
      <c r="C145" s="190"/>
      <c r="D145" s="190"/>
      <c r="E145" s="190"/>
      <c r="F145" s="190"/>
      <c r="G145" s="190"/>
      <c r="H145" s="190"/>
      <c r="I145" s="190"/>
      <c r="J145" s="47"/>
    </row>
    <row r="146" spans="1:10" s="52" customFormat="1" x14ac:dyDescent="0.25">
      <c r="A146" s="47"/>
      <c r="B146" s="47"/>
      <c r="C146" s="190"/>
      <c r="D146" s="190"/>
      <c r="E146" s="190"/>
      <c r="F146" s="190"/>
      <c r="G146" s="190"/>
      <c r="H146" s="190"/>
      <c r="I146" s="190"/>
      <c r="J146" s="47"/>
    </row>
    <row r="147" spans="1:10" s="52" customFormat="1" x14ac:dyDescent="0.25">
      <c r="A147" s="47"/>
      <c r="B147" s="47"/>
      <c r="C147" s="190"/>
      <c r="D147" s="190"/>
      <c r="E147" s="190"/>
      <c r="F147" s="190"/>
      <c r="G147" s="190"/>
      <c r="H147" s="190"/>
      <c r="I147" s="190"/>
      <c r="J147" s="47"/>
    </row>
    <row r="148" spans="1:10" s="52" customFormat="1" x14ac:dyDescent="0.25">
      <c r="A148" s="47"/>
      <c r="B148" s="47"/>
      <c r="C148" s="190"/>
      <c r="D148" s="190"/>
      <c r="E148" s="190"/>
      <c r="F148" s="190"/>
      <c r="G148" s="190"/>
      <c r="H148" s="190"/>
      <c r="I148" s="190"/>
      <c r="J148" s="47"/>
    </row>
    <row r="149" spans="1:10" s="52" customFormat="1" x14ac:dyDescent="0.25">
      <c r="A149" s="47"/>
      <c r="B149" s="47"/>
      <c r="C149" s="190"/>
      <c r="D149" s="190"/>
      <c r="E149" s="190"/>
      <c r="F149" s="190"/>
      <c r="G149" s="190"/>
      <c r="H149" s="190"/>
      <c r="I149" s="190"/>
      <c r="J149" s="47"/>
    </row>
    <row r="150" spans="1:10" s="52" customFormat="1" x14ac:dyDescent="0.25">
      <c r="A150" s="47"/>
      <c r="B150" s="47"/>
      <c r="C150" s="190"/>
      <c r="D150" s="190"/>
      <c r="E150" s="190"/>
      <c r="F150" s="190"/>
      <c r="G150" s="190"/>
      <c r="H150" s="190"/>
      <c r="I150" s="190"/>
      <c r="J150" s="47"/>
    </row>
    <row r="151" spans="1:10" s="52" customFormat="1" x14ac:dyDescent="0.25">
      <c r="A151" s="47"/>
      <c r="B151" s="47"/>
      <c r="C151" s="190"/>
      <c r="D151" s="190"/>
      <c r="E151" s="190"/>
      <c r="F151" s="190"/>
      <c r="G151" s="190"/>
      <c r="H151" s="190"/>
      <c r="I151" s="190"/>
      <c r="J151" s="47"/>
    </row>
    <row r="152" spans="1:10" s="52" customFormat="1" x14ac:dyDescent="0.25">
      <c r="A152" s="47"/>
      <c r="B152" s="47"/>
      <c r="C152" s="190"/>
      <c r="D152" s="190"/>
      <c r="E152" s="190"/>
      <c r="F152" s="190"/>
      <c r="G152" s="190"/>
      <c r="H152" s="190"/>
      <c r="I152" s="190"/>
      <c r="J152" s="47"/>
    </row>
    <row r="153" spans="1:10" s="52" customFormat="1" x14ac:dyDescent="0.25">
      <c r="A153" s="47"/>
      <c r="B153" s="47"/>
      <c r="C153" s="190"/>
      <c r="D153" s="190"/>
      <c r="E153" s="190"/>
      <c r="F153" s="190"/>
      <c r="G153" s="190"/>
      <c r="H153" s="190"/>
      <c r="I153" s="190"/>
      <c r="J153" s="47"/>
    </row>
    <row r="154" spans="1:10" s="52" customFormat="1" x14ac:dyDescent="0.25">
      <c r="A154" s="47"/>
      <c r="B154" s="47"/>
      <c r="C154" s="190"/>
      <c r="D154" s="190"/>
      <c r="E154" s="190"/>
      <c r="F154" s="190"/>
      <c r="G154" s="190"/>
      <c r="H154" s="190"/>
      <c r="I154" s="190"/>
      <c r="J154" s="47"/>
    </row>
    <row r="155" spans="1:10" s="52" customFormat="1" x14ac:dyDescent="0.25">
      <c r="A155" s="47"/>
      <c r="B155" s="47"/>
      <c r="C155" s="190"/>
      <c r="D155" s="190"/>
      <c r="E155" s="190"/>
      <c r="F155" s="190"/>
      <c r="G155" s="190"/>
      <c r="H155" s="190"/>
      <c r="I155" s="190"/>
      <c r="J155" s="47"/>
    </row>
    <row r="156" spans="1:10" s="52" customFormat="1" x14ac:dyDescent="0.25">
      <c r="A156" s="47"/>
      <c r="B156" s="47"/>
      <c r="C156" s="190"/>
      <c r="D156" s="190"/>
      <c r="E156" s="190"/>
      <c r="F156" s="190"/>
      <c r="G156" s="190"/>
      <c r="H156" s="190"/>
      <c r="I156" s="190"/>
      <c r="J156" s="47"/>
    </row>
    <row r="157" spans="1:10" s="52" customFormat="1" x14ac:dyDescent="0.25">
      <c r="A157" s="47"/>
      <c r="B157" s="47"/>
      <c r="C157" s="190"/>
      <c r="D157" s="190"/>
      <c r="E157" s="190"/>
      <c r="F157" s="190"/>
      <c r="G157" s="190"/>
      <c r="H157" s="190"/>
      <c r="I157" s="190"/>
      <c r="J157" s="47"/>
    </row>
    <row r="158" spans="1:10" s="52" customFormat="1" x14ac:dyDescent="0.25">
      <c r="A158" s="47"/>
      <c r="B158" s="47"/>
      <c r="C158" s="190"/>
      <c r="D158" s="190"/>
      <c r="E158" s="190"/>
      <c r="F158" s="190"/>
      <c r="G158" s="190"/>
      <c r="H158" s="190"/>
      <c r="I158" s="190"/>
      <c r="J158" s="47"/>
    </row>
    <row r="159" spans="1:10" s="52" customFormat="1" x14ac:dyDescent="0.25">
      <c r="A159" s="47"/>
      <c r="B159" s="47"/>
      <c r="C159" s="190"/>
      <c r="D159" s="190"/>
      <c r="E159" s="190"/>
      <c r="F159" s="190"/>
      <c r="G159" s="190"/>
      <c r="H159" s="190"/>
      <c r="I159" s="190"/>
      <c r="J159" s="47"/>
    </row>
    <row r="160" spans="1:10" s="52" customFormat="1" x14ac:dyDescent="0.25">
      <c r="A160" s="47"/>
      <c r="B160" s="47"/>
      <c r="C160" s="190"/>
      <c r="D160" s="190"/>
      <c r="E160" s="190"/>
      <c r="F160" s="190"/>
      <c r="G160" s="190"/>
      <c r="H160" s="190"/>
      <c r="I160" s="190"/>
      <c r="J160" s="47"/>
    </row>
    <row r="161" spans="1:10" s="52" customFormat="1" x14ac:dyDescent="0.25">
      <c r="A161" s="47"/>
      <c r="B161" s="47"/>
      <c r="C161" s="190"/>
      <c r="D161" s="190"/>
      <c r="E161" s="190"/>
      <c r="F161" s="190"/>
      <c r="G161" s="190"/>
      <c r="H161" s="190"/>
      <c r="I161" s="190"/>
      <c r="J161" s="47"/>
    </row>
    <row r="162" spans="1:10" s="52" customFormat="1" x14ac:dyDescent="0.25">
      <c r="A162" s="47"/>
      <c r="B162" s="47"/>
      <c r="C162" s="190"/>
      <c r="D162" s="190"/>
      <c r="E162" s="190"/>
      <c r="F162" s="190"/>
      <c r="G162" s="190"/>
      <c r="H162" s="190"/>
      <c r="I162" s="190"/>
      <c r="J162" s="47"/>
    </row>
    <row r="163" spans="1:10" s="52" customFormat="1" x14ac:dyDescent="0.25">
      <c r="A163" s="47"/>
      <c r="B163" s="47"/>
      <c r="C163" s="190"/>
      <c r="D163" s="190"/>
      <c r="E163" s="190"/>
      <c r="F163" s="190"/>
      <c r="G163" s="190"/>
      <c r="H163" s="190"/>
      <c r="I163" s="190"/>
      <c r="J163" s="47"/>
    </row>
    <row r="164" spans="1:10" s="52" customFormat="1" x14ac:dyDescent="0.25">
      <c r="A164" s="47"/>
      <c r="B164" s="47"/>
      <c r="C164" s="190"/>
      <c r="D164" s="190"/>
      <c r="E164" s="190"/>
      <c r="F164" s="190"/>
      <c r="G164" s="190"/>
      <c r="H164" s="190"/>
      <c r="I164" s="190"/>
      <c r="J164" s="47"/>
    </row>
    <row r="165" spans="1:10" s="52" customFormat="1" x14ac:dyDescent="0.25">
      <c r="A165" s="47"/>
      <c r="B165" s="47"/>
      <c r="C165" s="190"/>
      <c r="D165" s="190"/>
      <c r="E165" s="190"/>
      <c r="F165" s="190"/>
      <c r="G165" s="190"/>
      <c r="H165" s="190"/>
      <c r="I165" s="190"/>
      <c r="J165" s="47"/>
    </row>
    <row r="166" spans="1:10" s="52" customFormat="1" x14ac:dyDescent="0.25">
      <c r="A166" s="47"/>
      <c r="B166" s="47"/>
      <c r="C166" s="190"/>
      <c r="D166" s="190"/>
      <c r="E166" s="190"/>
      <c r="F166" s="190"/>
      <c r="G166" s="190"/>
      <c r="H166" s="190"/>
      <c r="I166" s="190"/>
      <c r="J166" s="47"/>
    </row>
    <row r="167" spans="1:10" s="52" customFormat="1" x14ac:dyDescent="0.25">
      <c r="A167" s="47"/>
      <c r="B167" s="47"/>
      <c r="C167" s="190"/>
      <c r="D167" s="190"/>
      <c r="E167" s="190"/>
      <c r="F167" s="190"/>
      <c r="G167" s="190"/>
      <c r="H167" s="190"/>
      <c r="I167" s="190"/>
      <c r="J167" s="47"/>
    </row>
    <row r="168" spans="1:10" s="52" customFormat="1" x14ac:dyDescent="0.25">
      <c r="A168" s="47"/>
      <c r="B168" s="47"/>
      <c r="C168" s="190"/>
      <c r="D168" s="190"/>
      <c r="E168" s="190"/>
      <c r="F168" s="190"/>
      <c r="G168" s="190"/>
      <c r="H168" s="190"/>
      <c r="I168" s="190"/>
      <c r="J168" s="47"/>
    </row>
    <row r="169" spans="1:10" s="52" customFormat="1" x14ac:dyDescent="0.25">
      <c r="A169" s="47"/>
      <c r="B169" s="47"/>
      <c r="C169" s="190"/>
      <c r="D169" s="190"/>
      <c r="E169" s="190"/>
      <c r="F169" s="190"/>
      <c r="G169" s="190"/>
      <c r="H169" s="190"/>
      <c r="I169" s="190"/>
      <c r="J169" s="47"/>
    </row>
    <row r="170" spans="1:10" s="52" customFormat="1" x14ac:dyDescent="0.25">
      <c r="A170" s="47"/>
      <c r="B170" s="47"/>
      <c r="C170" s="190"/>
      <c r="D170" s="190"/>
      <c r="E170" s="190"/>
      <c r="F170" s="190"/>
      <c r="G170" s="190"/>
      <c r="H170" s="190"/>
      <c r="I170" s="190"/>
      <c r="J170" s="47"/>
    </row>
    <row r="171" spans="1:10" s="52" customFormat="1" x14ac:dyDescent="0.25">
      <c r="A171" s="47"/>
      <c r="B171" s="47"/>
      <c r="C171" s="190"/>
      <c r="D171" s="190"/>
      <c r="E171" s="190"/>
      <c r="F171" s="190"/>
      <c r="G171" s="190"/>
      <c r="H171" s="190"/>
      <c r="I171" s="190"/>
      <c r="J171" s="47"/>
    </row>
    <row r="172" spans="1:10" s="52" customFormat="1" x14ac:dyDescent="0.25">
      <c r="A172" s="47"/>
      <c r="B172" s="47"/>
      <c r="C172" s="190"/>
      <c r="D172" s="190"/>
      <c r="E172" s="190"/>
      <c r="F172" s="190"/>
      <c r="G172" s="190"/>
      <c r="H172" s="190"/>
      <c r="I172" s="190"/>
      <c r="J172" s="47"/>
    </row>
    <row r="173" spans="1:10" s="52" customFormat="1" x14ac:dyDescent="0.25">
      <c r="A173" s="47"/>
      <c r="B173" s="47"/>
      <c r="C173" s="190"/>
      <c r="D173" s="190"/>
      <c r="E173" s="190"/>
      <c r="F173" s="190"/>
      <c r="G173" s="190"/>
      <c r="H173" s="190"/>
      <c r="I173" s="190"/>
      <c r="J173" s="47"/>
    </row>
    <row r="174" spans="1:10" s="52" customFormat="1" x14ac:dyDescent="0.25">
      <c r="A174" s="47"/>
      <c r="B174" s="47"/>
      <c r="C174" s="190"/>
      <c r="D174" s="190"/>
      <c r="E174" s="190"/>
      <c r="F174" s="190"/>
      <c r="G174" s="190"/>
      <c r="H174" s="190"/>
      <c r="I174" s="190"/>
      <c r="J174" s="47"/>
    </row>
    <row r="175" spans="1:10" s="52" customFormat="1" x14ac:dyDescent="0.25">
      <c r="A175" s="47"/>
      <c r="B175" s="47"/>
      <c r="C175" s="190"/>
      <c r="D175" s="190"/>
      <c r="E175" s="190"/>
      <c r="F175" s="190"/>
      <c r="G175" s="190"/>
      <c r="H175" s="190"/>
      <c r="I175" s="190"/>
      <c r="J175" s="47"/>
    </row>
    <row r="176" spans="1:10" s="52" customFormat="1" x14ac:dyDescent="0.25">
      <c r="A176" s="47"/>
      <c r="B176" s="47"/>
      <c r="C176" s="190"/>
      <c r="D176" s="190"/>
      <c r="E176" s="190"/>
      <c r="F176" s="190"/>
      <c r="G176" s="190"/>
      <c r="H176" s="190"/>
      <c r="I176" s="190"/>
      <c r="J176" s="47"/>
    </row>
    <row r="177" spans="1:10" s="52" customFormat="1" x14ac:dyDescent="0.25">
      <c r="A177" s="47"/>
      <c r="B177" s="47"/>
      <c r="C177" s="190"/>
      <c r="D177" s="190"/>
      <c r="E177" s="190"/>
      <c r="F177" s="190"/>
      <c r="G177" s="190"/>
      <c r="H177" s="190"/>
      <c r="I177" s="190"/>
      <c r="J177" s="47"/>
    </row>
    <row r="178" spans="1:10" s="52" customFormat="1" x14ac:dyDescent="0.25">
      <c r="A178" s="47"/>
      <c r="B178" s="47"/>
      <c r="C178" s="190"/>
      <c r="D178" s="190"/>
      <c r="E178" s="190"/>
      <c r="F178" s="190"/>
      <c r="G178" s="190"/>
      <c r="H178" s="190"/>
      <c r="I178" s="190"/>
      <c r="J178" s="47"/>
    </row>
    <row r="179" spans="1:10" s="52" customFormat="1" x14ac:dyDescent="0.25">
      <c r="A179" s="47"/>
      <c r="B179" s="47"/>
      <c r="C179" s="190"/>
      <c r="D179" s="190"/>
      <c r="E179" s="190"/>
      <c r="F179" s="190"/>
      <c r="G179" s="190"/>
      <c r="H179" s="190"/>
      <c r="I179" s="190"/>
      <c r="J179" s="47"/>
    </row>
    <row r="180" spans="1:10" s="52" customFormat="1" x14ac:dyDescent="0.25">
      <c r="A180" s="47"/>
      <c r="B180" s="47"/>
      <c r="C180" s="190"/>
      <c r="D180" s="190"/>
      <c r="E180" s="190"/>
      <c r="F180" s="190"/>
      <c r="G180" s="190"/>
      <c r="H180" s="190"/>
      <c r="I180" s="190"/>
      <c r="J180" s="47"/>
    </row>
    <row r="181" spans="1:10" s="52" customFormat="1" x14ac:dyDescent="0.25">
      <c r="A181" s="47"/>
      <c r="B181" s="47"/>
      <c r="C181" s="190"/>
      <c r="D181" s="190"/>
      <c r="E181" s="190"/>
      <c r="F181" s="190"/>
      <c r="G181" s="190"/>
      <c r="H181" s="190"/>
      <c r="I181" s="190"/>
      <c r="J181" s="47"/>
    </row>
    <row r="182" spans="1:10" s="52" customFormat="1" x14ac:dyDescent="0.25">
      <c r="A182" s="47"/>
      <c r="B182" s="47"/>
      <c r="C182" s="190"/>
      <c r="D182" s="190"/>
      <c r="E182" s="190"/>
      <c r="F182" s="190"/>
      <c r="G182" s="190"/>
      <c r="H182" s="190"/>
      <c r="I182" s="190"/>
      <c r="J182" s="47"/>
    </row>
    <row r="183" spans="1:10" s="52" customFormat="1" x14ac:dyDescent="0.25">
      <c r="A183" s="47"/>
      <c r="B183" s="47"/>
      <c r="C183" s="190"/>
      <c r="D183" s="190"/>
      <c r="E183" s="190"/>
      <c r="F183" s="190"/>
      <c r="G183" s="190"/>
      <c r="H183" s="190"/>
      <c r="I183" s="190"/>
      <c r="J183" s="47"/>
    </row>
    <row r="184" spans="1:10" s="52" customFormat="1" x14ac:dyDescent="0.25">
      <c r="A184" s="47"/>
      <c r="B184" s="47"/>
      <c r="C184" s="190"/>
      <c r="D184" s="190"/>
      <c r="E184" s="190"/>
      <c r="F184" s="190"/>
      <c r="G184" s="190"/>
      <c r="H184" s="190"/>
      <c r="I184" s="190"/>
      <c r="J184" s="47"/>
    </row>
    <row r="185" spans="1:10" s="52" customFormat="1" x14ac:dyDescent="0.25">
      <c r="A185" s="47"/>
      <c r="B185" s="47"/>
      <c r="C185" s="190"/>
      <c r="D185" s="190"/>
      <c r="E185" s="190"/>
      <c r="F185" s="190"/>
      <c r="G185" s="190"/>
      <c r="H185" s="190"/>
      <c r="I185" s="190"/>
      <c r="J185" s="47"/>
    </row>
    <row r="186" spans="1:10" s="52" customFormat="1" x14ac:dyDescent="0.25">
      <c r="A186" s="47"/>
      <c r="B186" s="47"/>
      <c r="C186" s="190"/>
      <c r="D186" s="190"/>
      <c r="E186" s="190"/>
      <c r="F186" s="190"/>
      <c r="G186" s="190"/>
      <c r="H186" s="190"/>
      <c r="I186" s="190"/>
      <c r="J186" s="47"/>
    </row>
    <row r="187" spans="1:10" s="52" customFormat="1" x14ac:dyDescent="0.25">
      <c r="A187" s="47"/>
      <c r="B187" s="47"/>
      <c r="C187" s="190"/>
      <c r="D187" s="190"/>
      <c r="E187" s="190"/>
      <c r="F187" s="190"/>
      <c r="G187" s="190"/>
      <c r="H187" s="190"/>
      <c r="I187" s="190"/>
      <c r="J187" s="47"/>
    </row>
    <row r="188" spans="1:10" s="52" customFormat="1" x14ac:dyDescent="0.25">
      <c r="A188" s="47"/>
      <c r="B188" s="47"/>
      <c r="C188" s="190"/>
      <c r="D188" s="190"/>
      <c r="E188" s="190"/>
      <c r="F188" s="190"/>
      <c r="G188" s="190"/>
      <c r="H188" s="190"/>
      <c r="I188" s="190"/>
      <c r="J188" s="47"/>
    </row>
    <row r="189" spans="1:10" s="52" customFormat="1" x14ac:dyDescent="0.25">
      <c r="A189" s="47"/>
      <c r="B189" s="47"/>
      <c r="C189" s="190"/>
      <c r="D189" s="190"/>
      <c r="E189" s="190"/>
      <c r="F189" s="190"/>
      <c r="G189" s="190"/>
      <c r="H189" s="190"/>
      <c r="I189" s="190"/>
      <c r="J189" s="47"/>
    </row>
    <row r="190" spans="1:10" s="52" customFormat="1" x14ac:dyDescent="0.25">
      <c r="A190" s="47"/>
      <c r="B190" s="47"/>
      <c r="C190" s="190"/>
      <c r="D190" s="190"/>
      <c r="E190" s="190"/>
      <c r="F190" s="190"/>
      <c r="G190" s="190"/>
      <c r="H190" s="190"/>
      <c r="I190" s="190"/>
      <c r="J190" s="47"/>
    </row>
    <row r="191" spans="1:10" s="52" customFormat="1" x14ac:dyDescent="0.25">
      <c r="A191" s="47"/>
      <c r="B191" s="47"/>
      <c r="C191" s="190"/>
      <c r="D191" s="190"/>
      <c r="E191" s="190"/>
      <c r="F191" s="190"/>
      <c r="G191" s="190"/>
      <c r="H191" s="190"/>
      <c r="I191" s="190"/>
      <c r="J191" s="47"/>
    </row>
    <row r="192" spans="1:10" s="52" customFormat="1" x14ac:dyDescent="0.25">
      <c r="A192" s="47"/>
      <c r="B192" s="47"/>
      <c r="C192" s="190"/>
      <c r="D192" s="190"/>
      <c r="E192" s="190"/>
      <c r="F192" s="190"/>
      <c r="G192" s="190"/>
      <c r="H192" s="190"/>
      <c r="I192" s="190"/>
      <c r="J192" s="47"/>
    </row>
    <row r="193" spans="1:10" s="52" customFormat="1" x14ac:dyDescent="0.25">
      <c r="A193" s="47"/>
      <c r="B193" s="47"/>
      <c r="C193" s="190"/>
      <c r="D193" s="190"/>
      <c r="E193" s="190"/>
      <c r="F193" s="190"/>
      <c r="G193" s="190"/>
      <c r="H193" s="190"/>
      <c r="I193" s="190"/>
      <c r="J193" s="47"/>
    </row>
    <row r="194" spans="1:10" s="52" customFormat="1" x14ac:dyDescent="0.25">
      <c r="A194" s="47"/>
      <c r="B194" s="47"/>
      <c r="C194" s="190"/>
      <c r="D194" s="190"/>
      <c r="E194" s="190"/>
      <c r="F194" s="190"/>
      <c r="G194" s="190"/>
      <c r="H194" s="190"/>
      <c r="I194" s="190"/>
      <c r="J194" s="47"/>
    </row>
    <row r="195" spans="1:10" s="52" customFormat="1" x14ac:dyDescent="0.25">
      <c r="A195" s="47"/>
      <c r="B195" s="47"/>
      <c r="C195" s="190"/>
      <c r="D195" s="190"/>
      <c r="E195" s="190"/>
      <c r="F195" s="190"/>
      <c r="G195" s="190"/>
      <c r="H195" s="190"/>
      <c r="I195" s="190"/>
      <c r="J195" s="47"/>
    </row>
    <row r="196" spans="1:10" s="52" customFormat="1" x14ac:dyDescent="0.25">
      <c r="A196" s="47"/>
      <c r="B196" s="47"/>
      <c r="C196" s="190"/>
      <c r="D196" s="190"/>
      <c r="E196" s="190"/>
      <c r="F196" s="190"/>
      <c r="G196" s="190"/>
      <c r="H196" s="190"/>
      <c r="I196" s="190"/>
      <c r="J196" s="47"/>
    </row>
    <row r="197" spans="1:10" s="52" customFormat="1" x14ac:dyDescent="0.25">
      <c r="A197" s="47"/>
      <c r="B197" s="47"/>
      <c r="C197" s="190"/>
      <c r="D197" s="190"/>
      <c r="E197" s="190"/>
      <c r="F197" s="190"/>
      <c r="G197" s="190"/>
      <c r="H197" s="190"/>
      <c r="I197" s="190"/>
      <c r="J197" s="47"/>
    </row>
    <row r="198" spans="1:10" s="52" customFormat="1" x14ac:dyDescent="0.25">
      <c r="A198" s="47"/>
      <c r="B198" s="47"/>
      <c r="C198" s="190"/>
      <c r="D198" s="190"/>
      <c r="E198" s="190"/>
      <c r="F198" s="190"/>
      <c r="G198" s="190"/>
      <c r="H198" s="190"/>
      <c r="I198" s="190"/>
      <c r="J198" s="47"/>
    </row>
    <row r="199" spans="1:10" s="52" customFormat="1" x14ac:dyDescent="0.25">
      <c r="A199" s="47"/>
      <c r="B199" s="47"/>
      <c r="C199" s="190"/>
      <c r="D199" s="190"/>
      <c r="E199" s="190"/>
      <c r="F199" s="190"/>
      <c r="G199" s="190"/>
      <c r="H199" s="190"/>
      <c r="I199" s="190"/>
      <c r="J199" s="47"/>
    </row>
    <row r="200" spans="1:10" s="52" customFormat="1" x14ac:dyDescent="0.25">
      <c r="A200" s="47"/>
      <c r="B200" s="47"/>
      <c r="C200" s="190"/>
      <c r="D200" s="190"/>
      <c r="E200" s="190"/>
      <c r="F200" s="190"/>
      <c r="G200" s="190"/>
      <c r="H200" s="190"/>
      <c r="I200" s="190"/>
      <c r="J200" s="47"/>
    </row>
    <row r="201" spans="1:10" s="52" customFormat="1" x14ac:dyDescent="0.25">
      <c r="A201" s="47"/>
      <c r="B201" s="47"/>
      <c r="C201" s="190"/>
      <c r="D201" s="190"/>
      <c r="E201" s="190"/>
      <c r="F201" s="190"/>
      <c r="G201" s="190"/>
      <c r="H201" s="190"/>
      <c r="I201" s="190"/>
      <c r="J201" s="47"/>
    </row>
    <row r="202" spans="1:10" s="52" customFormat="1" x14ac:dyDescent="0.25">
      <c r="A202" s="47"/>
      <c r="B202" s="47"/>
      <c r="C202" s="190"/>
      <c r="D202" s="190"/>
      <c r="E202" s="190"/>
      <c r="F202" s="190"/>
      <c r="G202" s="190"/>
      <c r="H202" s="190"/>
      <c r="I202" s="190"/>
      <c r="J202" s="47"/>
    </row>
    <row r="203" spans="1:10" s="52" customFormat="1" x14ac:dyDescent="0.25">
      <c r="A203" s="47"/>
      <c r="B203" s="47"/>
      <c r="C203" s="190"/>
      <c r="D203" s="190"/>
      <c r="E203" s="190"/>
      <c r="F203" s="190"/>
      <c r="G203" s="190"/>
      <c r="H203" s="190"/>
      <c r="I203" s="190"/>
      <c r="J203" s="47"/>
    </row>
    <row r="204" spans="1:10" s="52" customFormat="1" x14ac:dyDescent="0.25">
      <c r="A204" s="47"/>
      <c r="B204" s="47"/>
      <c r="C204" s="190"/>
      <c r="D204" s="190"/>
      <c r="E204" s="190"/>
      <c r="F204" s="190"/>
      <c r="G204" s="190"/>
      <c r="H204" s="190"/>
      <c r="I204" s="190"/>
      <c r="J204" s="47"/>
    </row>
    <row r="205" spans="1:10" s="52" customFormat="1" x14ac:dyDescent="0.25">
      <c r="A205" s="47"/>
      <c r="B205" s="47"/>
      <c r="C205" s="190"/>
      <c r="D205" s="190"/>
      <c r="E205" s="190"/>
      <c r="F205" s="190"/>
      <c r="G205" s="190"/>
      <c r="H205" s="190"/>
      <c r="I205" s="190"/>
      <c r="J205" s="47"/>
    </row>
    <row r="206" spans="1:10" s="52" customFormat="1" x14ac:dyDescent="0.25">
      <c r="A206" s="47"/>
      <c r="B206" s="47"/>
      <c r="C206" s="190"/>
      <c r="D206" s="190"/>
      <c r="E206" s="190"/>
      <c r="F206" s="190"/>
      <c r="G206" s="190"/>
      <c r="H206" s="190"/>
      <c r="I206" s="190"/>
      <c r="J206" s="47"/>
    </row>
    <row r="207" spans="1:10" s="52" customFormat="1" x14ac:dyDescent="0.25">
      <c r="A207" s="47"/>
      <c r="B207" s="47"/>
      <c r="C207" s="190"/>
      <c r="D207" s="190"/>
      <c r="E207" s="190"/>
      <c r="F207" s="190"/>
      <c r="G207" s="190"/>
      <c r="H207" s="190"/>
      <c r="I207" s="190"/>
      <c r="J207" s="47"/>
    </row>
    <row r="208" spans="1:10" s="52" customFormat="1" x14ac:dyDescent="0.25">
      <c r="A208" s="47"/>
      <c r="B208" s="47"/>
      <c r="C208" s="190"/>
      <c r="D208" s="190"/>
      <c r="E208" s="190"/>
      <c r="F208" s="190"/>
      <c r="G208" s="190"/>
      <c r="H208" s="190"/>
      <c r="I208" s="190"/>
      <c r="J208" s="47"/>
    </row>
    <row r="209" spans="1:10" s="52" customFormat="1" x14ac:dyDescent="0.25">
      <c r="A209" s="47"/>
      <c r="B209" s="47"/>
      <c r="C209" s="190"/>
      <c r="D209" s="190"/>
      <c r="E209" s="190"/>
      <c r="F209" s="190"/>
      <c r="G209" s="190"/>
      <c r="H209" s="190"/>
      <c r="I209" s="190"/>
      <c r="J209" s="47"/>
    </row>
    <row r="210" spans="1:10" s="52" customFormat="1" x14ac:dyDescent="0.25">
      <c r="A210" s="47"/>
      <c r="B210" s="47"/>
      <c r="C210" s="190"/>
      <c r="D210" s="190"/>
      <c r="E210" s="190"/>
      <c r="F210" s="190"/>
      <c r="G210" s="190"/>
      <c r="H210" s="190"/>
      <c r="I210" s="190"/>
      <c r="J210" s="47"/>
    </row>
    <row r="211" spans="1:10" s="52" customFormat="1" x14ac:dyDescent="0.25">
      <c r="A211" s="47"/>
      <c r="B211" s="47"/>
      <c r="C211" s="190"/>
      <c r="D211" s="190"/>
      <c r="E211" s="190"/>
      <c r="F211" s="190"/>
      <c r="G211" s="190"/>
      <c r="H211" s="190"/>
      <c r="I211" s="190"/>
      <c r="J211" s="47"/>
    </row>
    <row r="212" spans="1:10" s="52" customFormat="1" x14ac:dyDescent="0.25">
      <c r="A212" s="47"/>
      <c r="B212" s="47"/>
      <c r="C212" s="190"/>
      <c r="D212" s="190"/>
      <c r="E212" s="190"/>
      <c r="F212" s="190"/>
      <c r="G212" s="190"/>
      <c r="H212" s="190"/>
      <c r="I212" s="190"/>
      <c r="J212" s="47"/>
    </row>
    <row r="213" spans="1:10" s="52" customFormat="1" x14ac:dyDescent="0.25">
      <c r="A213" s="47"/>
      <c r="B213" s="47"/>
      <c r="C213" s="190"/>
      <c r="D213" s="190"/>
      <c r="E213" s="190"/>
      <c r="F213" s="190"/>
      <c r="G213" s="190"/>
      <c r="H213" s="190"/>
      <c r="I213" s="190"/>
      <c r="J213" s="47"/>
    </row>
    <row r="214" spans="1:10" s="52" customFormat="1" x14ac:dyDescent="0.25">
      <c r="A214" s="47"/>
      <c r="B214" s="47"/>
      <c r="C214" s="190"/>
      <c r="D214" s="190"/>
      <c r="E214" s="190"/>
      <c r="F214" s="190"/>
      <c r="G214" s="190"/>
      <c r="H214" s="190"/>
      <c r="I214" s="190"/>
      <c r="J214" s="47"/>
    </row>
    <row r="215" spans="1:10" s="52" customFormat="1" x14ac:dyDescent="0.25">
      <c r="A215" s="47"/>
      <c r="B215" s="47"/>
      <c r="C215" s="190"/>
      <c r="D215" s="190"/>
      <c r="E215" s="190"/>
      <c r="F215" s="190"/>
      <c r="G215" s="190"/>
      <c r="H215" s="190"/>
      <c r="I215" s="190"/>
      <c r="J215" s="47"/>
    </row>
    <row r="216" spans="1:10" s="52" customFormat="1" x14ac:dyDescent="0.25">
      <c r="A216" s="47"/>
      <c r="B216" s="47"/>
      <c r="C216" s="190"/>
      <c r="D216" s="190"/>
      <c r="E216" s="190"/>
      <c r="F216" s="190"/>
      <c r="G216" s="190"/>
      <c r="H216" s="190"/>
      <c r="I216" s="190"/>
      <c r="J216" s="47"/>
    </row>
    <row r="217" spans="1:10" s="52" customFormat="1" x14ac:dyDescent="0.25">
      <c r="A217" s="47"/>
      <c r="B217" s="47"/>
      <c r="C217" s="190"/>
      <c r="D217" s="190"/>
      <c r="E217" s="190"/>
      <c r="F217" s="190"/>
      <c r="G217" s="190"/>
      <c r="H217" s="190"/>
      <c r="I217" s="190"/>
      <c r="J217" s="47"/>
    </row>
    <row r="218" spans="1:10" s="52" customFormat="1" x14ac:dyDescent="0.25">
      <c r="A218" s="47"/>
      <c r="B218" s="47"/>
      <c r="C218" s="190"/>
      <c r="D218" s="190"/>
      <c r="E218" s="190"/>
      <c r="F218" s="190"/>
      <c r="G218" s="190"/>
      <c r="H218" s="190"/>
      <c r="I218" s="190"/>
      <c r="J218" s="47"/>
    </row>
    <row r="219" spans="1:10" s="52" customFormat="1" x14ac:dyDescent="0.25">
      <c r="A219" s="47"/>
      <c r="B219" s="47"/>
      <c r="C219" s="190"/>
      <c r="D219" s="190"/>
      <c r="E219" s="190"/>
      <c r="F219" s="190"/>
      <c r="G219" s="190"/>
      <c r="H219" s="190"/>
      <c r="I219" s="190"/>
      <c r="J219" s="47"/>
    </row>
    <row r="220" spans="1:10" s="52" customFormat="1" x14ac:dyDescent="0.25">
      <c r="A220" s="47"/>
      <c r="B220" s="47"/>
      <c r="C220" s="190"/>
      <c r="D220" s="190"/>
      <c r="E220" s="190"/>
      <c r="F220" s="190"/>
      <c r="G220" s="190"/>
      <c r="H220" s="190"/>
      <c r="I220" s="190"/>
      <c r="J220" s="47"/>
    </row>
    <row r="221" spans="1:10" s="52" customFormat="1" x14ac:dyDescent="0.25">
      <c r="A221" s="47"/>
      <c r="B221" s="47"/>
      <c r="C221" s="190"/>
      <c r="D221" s="190"/>
      <c r="E221" s="190"/>
      <c r="F221" s="190"/>
      <c r="G221" s="190"/>
      <c r="H221" s="190"/>
      <c r="I221" s="190"/>
      <c r="J221" s="47"/>
    </row>
    <row r="222" spans="1:10" x14ac:dyDescent="0.25">
      <c r="A222" s="47"/>
      <c r="B222" s="47"/>
      <c r="C222" s="190"/>
      <c r="D222" s="190"/>
      <c r="E222" s="190"/>
      <c r="F222" s="190"/>
      <c r="G222" s="190"/>
      <c r="H222" s="190"/>
      <c r="I222" s="190"/>
      <c r="J222" s="47"/>
    </row>
    <row r="223" spans="1:10" x14ac:dyDescent="0.25">
      <c r="A223" s="47"/>
      <c r="B223" s="47"/>
      <c r="C223" s="190"/>
      <c r="D223" s="190"/>
      <c r="E223" s="190"/>
      <c r="F223" s="190"/>
      <c r="G223" s="190"/>
      <c r="H223" s="190"/>
      <c r="I223" s="190"/>
      <c r="J223" s="47"/>
    </row>
    <row r="224" spans="1:10" x14ac:dyDescent="0.25">
      <c r="A224" s="47"/>
      <c r="B224" s="47"/>
      <c r="C224" s="190"/>
      <c r="D224" s="190"/>
      <c r="E224" s="190"/>
      <c r="F224" s="190"/>
      <c r="G224" s="190"/>
      <c r="H224" s="190"/>
      <c r="I224" s="190"/>
      <c r="J224" s="47"/>
    </row>
    <row r="225" spans="1:10" x14ac:dyDescent="0.25">
      <c r="A225" s="47"/>
      <c r="B225" s="47"/>
      <c r="C225" s="190"/>
      <c r="D225" s="190"/>
      <c r="E225" s="190"/>
      <c r="F225" s="190"/>
      <c r="G225" s="190"/>
      <c r="H225" s="190"/>
      <c r="I225" s="190"/>
      <c r="J225" s="47"/>
    </row>
    <row r="226" spans="1:10" x14ac:dyDescent="0.25">
      <c r="A226" s="47"/>
      <c r="B226" s="47"/>
      <c r="C226" s="190"/>
      <c r="D226" s="190"/>
      <c r="E226" s="190"/>
      <c r="F226" s="190"/>
      <c r="G226" s="190"/>
      <c r="H226" s="190"/>
      <c r="I226" s="190"/>
      <c r="J226" s="47"/>
    </row>
    <row r="227" spans="1:10" x14ac:dyDescent="0.25">
      <c r="A227" s="47"/>
      <c r="B227" s="47"/>
      <c r="C227" s="190"/>
      <c r="D227" s="190"/>
      <c r="E227" s="190"/>
      <c r="F227" s="190"/>
      <c r="G227" s="190"/>
      <c r="H227" s="190"/>
      <c r="I227" s="190"/>
      <c r="J227" s="47"/>
    </row>
    <row r="228" spans="1:10" x14ac:dyDescent="0.25">
      <c r="A228" s="47"/>
      <c r="B228" s="47"/>
      <c r="C228" s="190"/>
      <c r="D228" s="190"/>
      <c r="E228" s="190"/>
      <c r="F228" s="190"/>
      <c r="G228" s="190"/>
      <c r="H228" s="190"/>
      <c r="I228" s="190"/>
      <c r="J228" s="47"/>
    </row>
    <row r="229" spans="1:10" x14ac:dyDescent="0.25">
      <c r="A229" s="47"/>
      <c r="B229" s="47"/>
      <c r="C229" s="190"/>
      <c r="D229" s="190"/>
      <c r="E229" s="190"/>
      <c r="F229" s="190"/>
      <c r="G229" s="190"/>
      <c r="H229" s="190"/>
      <c r="I229" s="190"/>
      <c r="J229" s="47"/>
    </row>
    <row r="230" spans="1:10" x14ac:dyDescent="0.25">
      <c r="A230" s="47"/>
      <c r="B230" s="47"/>
      <c r="C230" s="190"/>
      <c r="D230" s="190"/>
      <c r="E230" s="190"/>
      <c r="F230" s="190"/>
      <c r="G230" s="190"/>
      <c r="H230" s="190"/>
      <c r="I230" s="190"/>
      <c r="J230" s="47"/>
    </row>
    <row r="231" spans="1:10" x14ac:dyDescent="0.25">
      <c r="A231" s="47"/>
      <c r="B231" s="47"/>
      <c r="C231" s="190"/>
      <c r="D231" s="190"/>
      <c r="E231" s="190"/>
      <c r="F231" s="190"/>
      <c r="G231" s="190"/>
      <c r="H231" s="190"/>
      <c r="I231" s="190"/>
      <c r="J231" s="47"/>
    </row>
    <row r="232" spans="1:10" x14ac:dyDescent="0.25">
      <c r="A232" s="47"/>
      <c r="B232" s="47"/>
      <c r="C232" s="190"/>
      <c r="D232" s="190"/>
      <c r="E232" s="190"/>
      <c r="F232" s="190"/>
      <c r="G232" s="190"/>
      <c r="H232" s="190"/>
      <c r="I232" s="190"/>
      <c r="J232" s="47"/>
    </row>
    <row r="233" spans="1:10" x14ac:dyDescent="0.25">
      <c r="A233" s="47"/>
      <c r="B233" s="47"/>
      <c r="C233" s="190"/>
      <c r="D233" s="190"/>
      <c r="E233" s="190"/>
      <c r="F233" s="190"/>
      <c r="G233" s="190"/>
      <c r="H233" s="190"/>
      <c r="I233" s="190"/>
      <c r="J233" s="47"/>
    </row>
    <row r="234" spans="1:10" x14ac:dyDescent="0.25">
      <c r="A234" s="47"/>
      <c r="B234" s="47"/>
      <c r="C234" s="190"/>
      <c r="D234" s="190"/>
      <c r="E234" s="190"/>
      <c r="F234" s="190"/>
      <c r="G234" s="190"/>
      <c r="H234" s="190"/>
      <c r="I234" s="190"/>
      <c r="J234" s="47"/>
    </row>
    <row r="235" spans="1:10" x14ac:dyDescent="0.25">
      <c r="A235" s="47"/>
      <c r="B235" s="47"/>
      <c r="C235" s="190"/>
      <c r="D235" s="190"/>
      <c r="E235" s="190"/>
      <c r="F235" s="190"/>
      <c r="G235" s="190"/>
      <c r="H235" s="190"/>
      <c r="I235" s="190"/>
      <c r="J235" s="47"/>
    </row>
    <row r="236" spans="1:10" x14ac:dyDescent="0.25">
      <c r="A236" s="47"/>
      <c r="B236" s="47"/>
      <c r="C236" s="190"/>
      <c r="D236" s="190"/>
      <c r="E236" s="190"/>
      <c r="F236" s="190"/>
      <c r="G236" s="190"/>
      <c r="H236" s="190"/>
      <c r="I236" s="190"/>
      <c r="J236" s="47"/>
    </row>
    <row r="237" spans="1:10" x14ac:dyDescent="0.25">
      <c r="A237" s="47"/>
      <c r="B237" s="47"/>
      <c r="C237" s="190"/>
      <c r="D237" s="190"/>
      <c r="E237" s="190"/>
      <c r="F237" s="190"/>
      <c r="G237" s="190"/>
      <c r="H237" s="190"/>
      <c r="I237" s="190"/>
      <c r="J237" s="47"/>
    </row>
    <row r="238" spans="1:10" x14ac:dyDescent="0.25">
      <c r="A238" s="47"/>
      <c r="B238" s="47"/>
      <c r="C238" s="190"/>
      <c r="D238" s="190"/>
      <c r="E238" s="190"/>
      <c r="F238" s="190"/>
      <c r="G238" s="190"/>
      <c r="H238" s="190"/>
      <c r="I238" s="190"/>
      <c r="J238" s="47"/>
    </row>
    <row r="239" spans="1:10" x14ac:dyDescent="0.25">
      <c r="A239" s="47"/>
      <c r="B239" s="47"/>
      <c r="C239" s="190"/>
      <c r="D239" s="190"/>
      <c r="E239" s="190"/>
      <c r="F239" s="190"/>
      <c r="G239" s="190"/>
      <c r="H239" s="190"/>
      <c r="I239" s="190"/>
      <c r="J239" s="47"/>
    </row>
    <row r="240" spans="1:10" x14ac:dyDescent="0.25">
      <c r="A240" s="47"/>
      <c r="B240" s="47"/>
      <c r="C240" s="190"/>
      <c r="D240" s="190"/>
      <c r="E240" s="190"/>
      <c r="F240" s="190"/>
      <c r="G240" s="190"/>
      <c r="H240" s="190"/>
      <c r="I240" s="190"/>
      <c r="J240" s="47"/>
    </row>
    <row r="241" spans="1:10" x14ac:dyDescent="0.25">
      <c r="A241" s="47"/>
      <c r="B241" s="47"/>
      <c r="C241" s="190"/>
      <c r="D241" s="190"/>
      <c r="E241" s="190"/>
      <c r="F241" s="190"/>
      <c r="G241" s="190"/>
      <c r="H241" s="190"/>
      <c r="I241" s="190"/>
      <c r="J241" s="47"/>
    </row>
    <row r="242" spans="1:10" x14ac:dyDescent="0.25">
      <c r="A242" s="47"/>
      <c r="B242" s="47"/>
      <c r="C242" s="190"/>
      <c r="D242" s="190"/>
      <c r="E242" s="190"/>
      <c r="F242" s="190"/>
      <c r="G242" s="190"/>
      <c r="H242" s="190"/>
      <c r="I242" s="190"/>
      <c r="J242" s="47"/>
    </row>
    <row r="243" spans="1:10" x14ac:dyDescent="0.25">
      <c r="A243" s="47"/>
      <c r="B243" s="47"/>
      <c r="C243" s="190"/>
      <c r="D243" s="190"/>
      <c r="E243" s="190"/>
      <c r="F243" s="190"/>
      <c r="G243" s="190"/>
      <c r="H243" s="190"/>
      <c r="I243" s="190"/>
      <c r="J243" s="47"/>
    </row>
    <row r="244" spans="1:10" x14ac:dyDescent="0.25">
      <c r="A244" s="47"/>
      <c r="B244" s="47"/>
      <c r="C244" s="190"/>
      <c r="D244" s="190"/>
      <c r="E244" s="190"/>
      <c r="F244" s="190"/>
      <c r="G244" s="190"/>
      <c r="H244" s="190"/>
      <c r="I244" s="190"/>
      <c r="J244" s="47"/>
    </row>
    <row r="245" spans="1:10" x14ac:dyDescent="0.25">
      <c r="A245" s="47"/>
      <c r="B245" s="47"/>
      <c r="C245" s="190"/>
      <c r="D245" s="190"/>
      <c r="E245" s="190"/>
      <c r="F245" s="190"/>
      <c r="G245" s="190"/>
      <c r="H245" s="190"/>
      <c r="I245" s="190"/>
      <c r="J245" s="47"/>
    </row>
    <row r="246" spans="1:10" x14ac:dyDescent="0.25">
      <c r="A246" s="47"/>
      <c r="B246" s="47"/>
      <c r="C246" s="190"/>
      <c r="D246" s="190"/>
      <c r="E246" s="190"/>
      <c r="F246" s="190"/>
      <c r="G246" s="190"/>
      <c r="H246" s="190"/>
      <c r="I246" s="190"/>
      <c r="J246" s="47"/>
    </row>
    <row r="247" spans="1:10" x14ac:dyDescent="0.25">
      <c r="A247" s="47"/>
      <c r="B247" s="47"/>
      <c r="C247" s="190"/>
      <c r="D247" s="190"/>
      <c r="E247" s="190"/>
      <c r="F247" s="190"/>
      <c r="G247" s="190"/>
      <c r="H247" s="190"/>
      <c r="I247" s="190"/>
      <c r="J247" s="47"/>
    </row>
    <row r="248" spans="1:10" x14ac:dyDescent="0.25">
      <c r="A248" s="47"/>
      <c r="B248" s="47"/>
      <c r="C248" s="190"/>
      <c r="D248" s="190"/>
      <c r="E248" s="190"/>
      <c r="F248" s="190"/>
      <c r="G248" s="190"/>
      <c r="H248" s="190"/>
      <c r="I248" s="190"/>
      <c r="J248" s="47"/>
    </row>
    <row r="249" spans="1:10" x14ac:dyDescent="0.25">
      <c r="A249" s="47"/>
      <c r="B249" s="47"/>
      <c r="C249" s="190"/>
      <c r="D249" s="190"/>
      <c r="E249" s="190"/>
      <c r="F249" s="190"/>
      <c r="G249" s="190"/>
      <c r="H249" s="190"/>
      <c r="I249" s="190"/>
      <c r="J249" s="47"/>
    </row>
    <row r="250" spans="1:10" x14ac:dyDescent="0.25">
      <c r="A250" s="47"/>
      <c r="B250" s="47"/>
      <c r="C250" s="190"/>
      <c r="D250" s="190"/>
      <c r="E250" s="190"/>
      <c r="F250" s="190"/>
      <c r="G250" s="190"/>
      <c r="H250" s="190"/>
      <c r="I250" s="190"/>
      <c r="J250" s="47"/>
    </row>
    <row r="251" spans="1:10" x14ac:dyDescent="0.25">
      <c r="B251" s="28"/>
      <c r="C251" s="134"/>
      <c r="D251" s="134"/>
      <c r="E251" s="134"/>
      <c r="F251" s="134"/>
      <c r="G251" s="134"/>
      <c r="H251" s="134"/>
      <c r="I251" s="134"/>
      <c r="J251" s="28"/>
    </row>
    <row r="252" spans="1:10" x14ac:dyDescent="0.25">
      <c r="J252" s="28"/>
    </row>
    <row r="253" spans="1:10" x14ac:dyDescent="0.25">
      <c r="J253" s="28"/>
    </row>
    <row r="254" spans="1:10" x14ac:dyDescent="0.25">
      <c r="J254" s="28"/>
    </row>
    <row r="255" spans="1:10" x14ac:dyDescent="0.25">
      <c r="J255" s="28"/>
    </row>
    <row r="256" spans="1:10" x14ac:dyDescent="0.25">
      <c r="J256" s="28"/>
    </row>
    <row r="257" spans="2:10" x14ac:dyDescent="0.25">
      <c r="J257" s="28"/>
    </row>
    <row r="258" spans="2:10" x14ac:dyDescent="0.25">
      <c r="J258" s="28"/>
    </row>
    <row r="259" spans="2:10" x14ac:dyDescent="0.25">
      <c r="J259" s="28"/>
    </row>
    <row r="260" spans="2:10" x14ac:dyDescent="0.25">
      <c r="J260" s="28"/>
    </row>
    <row r="261" spans="2:10" x14ac:dyDescent="0.25">
      <c r="B261" s="28"/>
      <c r="C261" s="134"/>
      <c r="D261" s="134"/>
      <c r="E261" s="134"/>
      <c r="F261" s="134"/>
      <c r="G261" s="134"/>
      <c r="H261" s="134"/>
      <c r="I261" s="134"/>
      <c r="J261" s="28"/>
    </row>
    <row r="262" spans="2:10" x14ac:dyDescent="0.25">
      <c r="B262" s="28"/>
      <c r="C262" s="134"/>
      <c r="D262" s="134"/>
      <c r="E262" s="134"/>
      <c r="F262" s="134"/>
      <c r="G262" s="134"/>
      <c r="H262" s="134"/>
      <c r="I262" s="134"/>
      <c r="J262" s="28"/>
    </row>
    <row r="263" spans="2:10" x14ac:dyDescent="0.25">
      <c r="B263" s="28"/>
      <c r="C263" s="134"/>
      <c r="D263" s="134"/>
      <c r="E263" s="134"/>
      <c r="F263" s="134"/>
      <c r="G263" s="134"/>
      <c r="H263" s="134"/>
      <c r="I263" s="134"/>
      <c r="J263" s="28"/>
    </row>
    <row r="264" spans="2:10" x14ac:dyDescent="0.25">
      <c r="B264" s="28"/>
      <c r="C264" s="134"/>
      <c r="D264" s="134"/>
      <c r="E264" s="134"/>
      <c r="F264" s="134"/>
      <c r="G264" s="134"/>
      <c r="H264" s="134"/>
      <c r="I264" s="134"/>
      <c r="J264" s="28"/>
    </row>
    <row r="265" spans="2:10" x14ac:dyDescent="0.25">
      <c r="B265" s="28"/>
      <c r="C265" s="134"/>
      <c r="D265" s="134"/>
      <c r="E265" s="134"/>
      <c r="F265" s="134"/>
      <c r="G265" s="134"/>
      <c r="H265" s="134"/>
      <c r="I265" s="134"/>
      <c r="J265" s="28"/>
    </row>
    <row r="266" spans="2:10" x14ac:dyDescent="0.25">
      <c r="B266" s="28"/>
      <c r="C266" s="134"/>
      <c r="D266" s="134"/>
      <c r="E266" s="134"/>
      <c r="F266" s="134"/>
      <c r="G266" s="134"/>
      <c r="H266" s="134"/>
      <c r="I266" s="134"/>
      <c r="J266" s="28"/>
    </row>
    <row r="267" spans="2:10" x14ac:dyDescent="0.25">
      <c r="B267" s="28"/>
      <c r="C267" s="134"/>
      <c r="D267" s="134"/>
      <c r="E267" s="134"/>
      <c r="F267" s="134"/>
      <c r="G267" s="134"/>
      <c r="H267" s="134"/>
      <c r="I267" s="134"/>
      <c r="J267" s="28"/>
    </row>
    <row r="268" spans="2:10" x14ac:dyDescent="0.25">
      <c r="B268" s="28"/>
      <c r="C268" s="134"/>
      <c r="D268" s="134"/>
      <c r="E268" s="134"/>
      <c r="F268" s="134"/>
      <c r="G268" s="134"/>
      <c r="H268" s="134"/>
      <c r="I268" s="134"/>
      <c r="J268" s="28"/>
    </row>
    <row r="269" spans="2:10" x14ac:dyDescent="0.25">
      <c r="B269" s="28"/>
      <c r="C269" s="134"/>
      <c r="D269" s="134"/>
      <c r="E269" s="134"/>
      <c r="F269" s="134"/>
      <c r="G269" s="134"/>
      <c r="H269" s="134"/>
      <c r="I269" s="134"/>
      <c r="J269" s="28"/>
    </row>
    <row r="270" spans="2:10" x14ac:dyDescent="0.25">
      <c r="B270" s="28"/>
      <c r="C270" s="134"/>
      <c r="D270" s="134"/>
      <c r="E270" s="134"/>
      <c r="F270" s="134"/>
      <c r="G270" s="134"/>
      <c r="H270" s="134"/>
      <c r="I270" s="134"/>
      <c r="J270" s="28"/>
    </row>
    <row r="271" spans="2:10" x14ac:dyDescent="0.25">
      <c r="B271" s="28"/>
      <c r="C271" s="134"/>
      <c r="D271" s="134"/>
      <c r="E271" s="134"/>
      <c r="F271" s="134"/>
      <c r="G271" s="134"/>
      <c r="H271" s="134"/>
      <c r="I271" s="134"/>
      <c r="J271" s="28"/>
    </row>
    <row r="272" spans="2:10" x14ac:dyDescent="0.25">
      <c r="B272" s="28"/>
      <c r="C272" s="134"/>
      <c r="D272" s="134"/>
      <c r="E272" s="134"/>
      <c r="F272" s="134"/>
      <c r="G272" s="134"/>
      <c r="H272" s="134"/>
      <c r="I272" s="134"/>
      <c r="J272" s="28"/>
    </row>
    <row r="273" spans="2:10" x14ac:dyDescent="0.25">
      <c r="B273" s="28"/>
      <c r="C273" s="134"/>
      <c r="D273" s="134"/>
      <c r="E273" s="134"/>
      <c r="F273" s="134"/>
      <c r="G273" s="134"/>
      <c r="H273" s="134"/>
      <c r="I273" s="134"/>
      <c r="J273" s="28"/>
    </row>
    <row r="274" spans="2:10" x14ac:dyDescent="0.25">
      <c r="B274" s="28"/>
      <c r="C274" s="134"/>
      <c r="D274" s="134"/>
      <c r="E274" s="134"/>
      <c r="F274" s="134"/>
      <c r="G274" s="134"/>
      <c r="H274" s="134"/>
      <c r="I274" s="134"/>
      <c r="J274" s="28"/>
    </row>
    <row r="275" spans="2:10" x14ac:dyDescent="0.25">
      <c r="B275" s="28"/>
      <c r="C275" s="134"/>
      <c r="D275" s="134"/>
      <c r="E275" s="134"/>
      <c r="F275" s="134"/>
      <c r="G275" s="134"/>
      <c r="H275" s="134"/>
      <c r="I275" s="134"/>
      <c r="J275" s="28"/>
    </row>
    <row r="276" spans="2:10" x14ac:dyDescent="0.25">
      <c r="B276" s="28"/>
      <c r="C276" s="134"/>
      <c r="D276" s="134"/>
      <c r="E276" s="134"/>
      <c r="F276" s="134"/>
      <c r="G276" s="134"/>
      <c r="H276" s="134"/>
      <c r="I276" s="134"/>
      <c r="J276" s="28"/>
    </row>
    <row r="277" spans="2:10" x14ac:dyDescent="0.25">
      <c r="B277" s="28"/>
      <c r="C277" s="134"/>
      <c r="D277" s="134"/>
      <c r="E277" s="134"/>
      <c r="F277" s="134"/>
      <c r="G277" s="134"/>
      <c r="H277" s="134"/>
      <c r="I277" s="134"/>
      <c r="J277" s="28"/>
    </row>
    <row r="278" spans="2:10" x14ac:dyDescent="0.25">
      <c r="B278" s="28"/>
      <c r="C278" s="134"/>
      <c r="D278" s="134"/>
      <c r="E278" s="134"/>
      <c r="F278" s="134"/>
      <c r="G278" s="134"/>
      <c r="H278" s="134"/>
      <c r="I278" s="134"/>
      <c r="J278" s="28"/>
    </row>
    <row r="279" spans="2:10" x14ac:dyDescent="0.25">
      <c r="B279" s="28"/>
      <c r="C279" s="134"/>
      <c r="D279" s="134"/>
      <c r="E279" s="134"/>
      <c r="F279" s="134"/>
      <c r="G279" s="134"/>
      <c r="H279" s="134"/>
      <c r="I279" s="134"/>
      <c r="J279" s="28"/>
    </row>
    <row r="280" spans="2:10" x14ac:dyDescent="0.25">
      <c r="B280" s="28"/>
      <c r="C280" s="134"/>
      <c r="D280" s="134"/>
      <c r="E280" s="134"/>
      <c r="F280" s="134"/>
      <c r="G280" s="134"/>
      <c r="H280" s="134"/>
      <c r="I280" s="134"/>
      <c r="J280" s="28"/>
    </row>
    <row r="281" spans="2:10" x14ac:dyDescent="0.25">
      <c r="B281" s="28"/>
      <c r="C281" s="134"/>
      <c r="D281" s="134"/>
      <c r="E281" s="134"/>
      <c r="F281" s="134"/>
      <c r="G281" s="134"/>
      <c r="H281" s="134"/>
      <c r="I281" s="134"/>
      <c r="J281" s="28"/>
    </row>
    <row r="282" spans="2:10" x14ac:dyDescent="0.25">
      <c r="B282" s="28"/>
      <c r="C282" s="134"/>
      <c r="D282" s="134"/>
      <c r="E282" s="134"/>
      <c r="F282" s="134"/>
      <c r="G282" s="134"/>
      <c r="H282" s="134"/>
      <c r="I282" s="134"/>
      <c r="J282" s="28"/>
    </row>
    <row r="283" spans="2:10" x14ac:dyDescent="0.25">
      <c r="B283" s="28"/>
      <c r="C283" s="134"/>
      <c r="D283" s="134"/>
      <c r="E283" s="134"/>
      <c r="F283" s="134"/>
      <c r="G283" s="134"/>
      <c r="H283" s="134"/>
      <c r="I283" s="134"/>
      <c r="J283" s="28"/>
    </row>
    <row r="284" spans="2:10" x14ac:dyDescent="0.25">
      <c r="B284" s="28"/>
      <c r="C284" s="134"/>
      <c r="D284" s="134"/>
      <c r="E284" s="134"/>
      <c r="F284" s="134"/>
      <c r="G284" s="134"/>
      <c r="H284" s="134"/>
      <c r="I284" s="134"/>
      <c r="J284" s="28"/>
    </row>
    <row r="285" spans="2:10" x14ac:dyDescent="0.25">
      <c r="B285" s="28"/>
      <c r="C285" s="134"/>
      <c r="D285" s="134"/>
      <c r="E285" s="134"/>
      <c r="F285" s="134"/>
      <c r="G285" s="134"/>
      <c r="H285" s="134"/>
      <c r="I285" s="134"/>
      <c r="J285" s="28"/>
    </row>
    <row r="286" spans="2:10" x14ac:dyDescent="0.25">
      <c r="B286" s="28"/>
      <c r="C286" s="134"/>
      <c r="D286" s="134"/>
      <c r="E286" s="134"/>
      <c r="F286" s="134"/>
      <c r="G286" s="134"/>
      <c r="H286" s="134"/>
      <c r="I286" s="134"/>
      <c r="J286" s="28"/>
    </row>
    <row r="287" spans="2:10" x14ac:dyDescent="0.25">
      <c r="B287" s="28"/>
      <c r="C287" s="134"/>
      <c r="D287" s="134"/>
      <c r="E287" s="134"/>
      <c r="F287" s="134"/>
      <c r="G287" s="134"/>
      <c r="H287" s="134"/>
      <c r="I287" s="134"/>
      <c r="J287" s="28"/>
    </row>
    <row r="288" spans="2:10" x14ac:dyDescent="0.25">
      <c r="B288" s="28"/>
      <c r="C288" s="134"/>
      <c r="D288" s="134"/>
      <c r="E288" s="134"/>
      <c r="F288" s="134"/>
      <c r="G288" s="134"/>
      <c r="H288" s="134"/>
      <c r="I288" s="134"/>
      <c r="J288" s="28"/>
    </row>
    <row r="289" spans="2:10" x14ac:dyDescent="0.25">
      <c r="B289" s="28"/>
      <c r="C289" s="134"/>
      <c r="D289" s="134"/>
      <c r="E289" s="134"/>
      <c r="F289" s="134"/>
      <c r="G289" s="134"/>
      <c r="H289" s="134"/>
      <c r="I289" s="134"/>
      <c r="J289" s="28"/>
    </row>
  </sheetData>
  <sheetProtection password="E0C8" sheet="1" objects="1" scenarios="1"/>
  <mergeCells count="8">
    <mergeCell ref="A1:B1"/>
    <mergeCell ref="A61:I61"/>
    <mergeCell ref="D4:I4"/>
    <mergeCell ref="D5:I5"/>
    <mergeCell ref="C56:I56"/>
    <mergeCell ref="A58:I58"/>
    <mergeCell ref="A59:I59"/>
    <mergeCell ref="A60:I60"/>
  </mergeCells>
  <pageMargins left="0.7" right="0.7" top="0.75" bottom="0.75" header="0.3" footer="0.3"/>
  <pageSetup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J269"/>
  <sheetViews>
    <sheetView zoomScale="75" zoomScaleNormal="75" workbookViewId="0">
      <selection activeCell="B22" sqref="B22"/>
    </sheetView>
  </sheetViews>
  <sheetFormatPr defaultColWidth="9.140625" defaultRowHeight="15" x14ac:dyDescent="0.25"/>
  <cols>
    <col min="1" max="1" width="4" style="28" customWidth="1"/>
    <col min="2" max="2" width="88.140625" style="52" bestFit="1" customWidth="1"/>
    <col min="3" max="9" width="11.5703125" style="133" bestFit="1" customWidth="1"/>
    <col min="10" max="10" width="9.140625" style="52"/>
    <col min="11" max="16384" width="9.140625" style="28"/>
  </cols>
  <sheetData>
    <row r="1" spans="1:10" ht="15.6" x14ac:dyDescent="0.3">
      <c r="A1" s="245" t="str">
        <f>"FR Y-14A - Basel III &amp; Dodd-Frank Schedule:"&amp;" "&amp;'Basel III_CoverSheet'!$D$4&amp;" ("&amp;'Basel III_CoverSheet'!$B$11&amp; " Scenario)"</f>
        <v>FR Y-14A - Basel III &amp; Dodd-Frank Schedule:  (Supervisory Baseline Scenario)</v>
      </c>
      <c r="B1" s="246"/>
      <c r="C1" s="252"/>
      <c r="D1" s="252"/>
      <c r="E1" s="252"/>
      <c r="F1" s="252"/>
      <c r="G1" s="252"/>
      <c r="H1" s="252"/>
      <c r="I1" s="252"/>
      <c r="J1" s="28"/>
    </row>
    <row r="2" spans="1:10" s="15" customFormat="1" ht="17.45" x14ac:dyDescent="0.3">
      <c r="B2" s="17" t="s">
        <v>209</v>
      </c>
      <c r="C2" s="124"/>
      <c r="D2" s="124"/>
      <c r="E2" s="124"/>
      <c r="F2" s="124"/>
      <c r="G2" s="124"/>
      <c r="H2" s="124"/>
      <c r="I2" s="124"/>
    </row>
    <row r="3" spans="1:10" s="15" customFormat="1" ht="15" customHeight="1" x14ac:dyDescent="0.3">
      <c r="B3" s="16" t="s">
        <v>48</v>
      </c>
      <c r="C3" s="140" t="s">
        <v>47</v>
      </c>
      <c r="D3" s="140" t="s">
        <v>46</v>
      </c>
      <c r="E3" s="139" t="s">
        <v>45</v>
      </c>
      <c r="F3" s="139" t="s">
        <v>44</v>
      </c>
      <c r="G3" s="139" t="s">
        <v>43</v>
      </c>
      <c r="H3" s="139" t="s">
        <v>42</v>
      </c>
      <c r="I3" s="139" t="s">
        <v>41</v>
      </c>
    </row>
    <row r="4" spans="1:10" s="26" customFormat="1" ht="14.45" x14ac:dyDescent="0.3">
      <c r="C4" s="144" t="s">
        <v>37</v>
      </c>
      <c r="D4" s="242" t="s">
        <v>37</v>
      </c>
      <c r="E4" s="242"/>
      <c r="F4" s="242"/>
      <c r="G4" s="242"/>
      <c r="H4" s="242"/>
      <c r="I4" s="242"/>
    </row>
    <row r="5" spans="1:10" s="26" customFormat="1" ht="14.45" x14ac:dyDescent="0.3">
      <c r="C5" s="144" t="s">
        <v>36</v>
      </c>
      <c r="D5" s="248" t="s">
        <v>35</v>
      </c>
      <c r="E5" s="248"/>
      <c r="F5" s="248"/>
      <c r="G5" s="248"/>
      <c r="H5" s="248"/>
      <c r="I5" s="248"/>
    </row>
    <row r="6" spans="1:10" s="26" customFormat="1" ht="14.45" x14ac:dyDescent="0.3">
      <c r="C6" s="144" t="s">
        <v>34</v>
      </c>
      <c r="D6" s="144" t="s">
        <v>33</v>
      </c>
      <c r="E6" s="144" t="s">
        <v>32</v>
      </c>
      <c r="F6" s="144" t="s">
        <v>31</v>
      </c>
      <c r="G6" s="144" t="s">
        <v>30</v>
      </c>
      <c r="H6" s="144" t="s">
        <v>29</v>
      </c>
      <c r="I6" s="144" t="s">
        <v>28</v>
      </c>
    </row>
    <row r="7" spans="1:10" ht="14.45" x14ac:dyDescent="0.3">
      <c r="B7" s="21" t="s">
        <v>261</v>
      </c>
      <c r="C7" s="134"/>
      <c r="D7" s="87"/>
      <c r="E7" s="87"/>
      <c r="F7" s="87"/>
      <c r="G7" s="87"/>
      <c r="H7" s="87"/>
      <c r="I7" s="87"/>
      <c r="J7" s="28"/>
    </row>
    <row r="8" spans="1:10" ht="14.45" x14ac:dyDescent="0.3">
      <c r="A8" s="28">
        <f>+A7+1</f>
        <v>1</v>
      </c>
      <c r="B8" s="20" t="s">
        <v>154</v>
      </c>
      <c r="C8" s="176"/>
      <c r="D8" s="176"/>
      <c r="E8" s="176"/>
      <c r="F8" s="176"/>
      <c r="G8" s="176"/>
      <c r="H8" s="176"/>
      <c r="I8" s="176"/>
      <c r="J8" s="28"/>
    </row>
    <row r="9" spans="1:10" ht="14.45" x14ac:dyDescent="0.3">
      <c r="A9" s="28">
        <f>+A8+1</f>
        <v>2</v>
      </c>
      <c r="B9" s="20" t="s">
        <v>155</v>
      </c>
      <c r="C9" s="176"/>
      <c r="D9" s="176"/>
      <c r="E9" s="176"/>
      <c r="F9" s="176"/>
      <c r="G9" s="176"/>
      <c r="H9" s="176"/>
      <c r="I9" s="176"/>
      <c r="J9" s="28"/>
    </row>
    <row r="10" spans="1:10" s="56" customFormat="1" ht="14.45" x14ac:dyDescent="0.3">
      <c r="A10" s="28">
        <f>+A9+1</f>
        <v>3</v>
      </c>
      <c r="B10" s="22" t="s">
        <v>63</v>
      </c>
      <c r="C10" s="177" t="str">
        <f t="shared" ref="C10:I10" si="0">IF(AND(ISNUMBER(C8),ISNUMBER(C9)),SUM(C8,C9),"")</f>
        <v/>
      </c>
      <c r="D10" s="177" t="str">
        <f t="shared" si="0"/>
        <v/>
      </c>
      <c r="E10" s="177" t="str">
        <f t="shared" si="0"/>
        <v/>
      </c>
      <c r="F10" s="177" t="str">
        <f t="shared" si="0"/>
        <v/>
      </c>
      <c r="G10" s="177" t="str">
        <f t="shared" si="0"/>
        <v/>
      </c>
      <c r="H10" s="177" t="str">
        <f t="shared" si="0"/>
        <v/>
      </c>
      <c r="I10" s="177" t="str">
        <f t="shared" si="0"/>
        <v/>
      </c>
    </row>
    <row r="11" spans="1:10" s="56" customFormat="1" ht="14.45" x14ac:dyDescent="0.3">
      <c r="A11" s="28"/>
      <c r="B11" s="22"/>
      <c r="C11" s="84"/>
      <c r="D11" s="84"/>
      <c r="E11" s="84"/>
      <c r="F11" s="84"/>
      <c r="G11" s="84"/>
      <c r="H11" s="84"/>
      <c r="I11" s="84"/>
    </row>
    <row r="12" spans="1:10" ht="14.45" x14ac:dyDescent="0.3">
      <c r="B12" s="21" t="s">
        <v>257</v>
      </c>
      <c r="C12" s="185"/>
      <c r="D12" s="185"/>
      <c r="E12" s="185"/>
      <c r="F12" s="185"/>
      <c r="G12" s="185"/>
      <c r="H12" s="185"/>
      <c r="I12" s="185"/>
      <c r="J12" s="28"/>
    </row>
    <row r="13" spans="1:10" ht="14.45" x14ac:dyDescent="0.3">
      <c r="A13" s="28">
        <f>+A10+1</f>
        <v>4</v>
      </c>
      <c r="B13" s="20" t="s">
        <v>62</v>
      </c>
      <c r="C13" s="176"/>
      <c r="D13" s="176"/>
      <c r="E13" s="176"/>
      <c r="F13" s="176"/>
      <c r="G13" s="176"/>
      <c r="H13" s="176"/>
      <c r="I13" s="176"/>
      <c r="J13" s="28"/>
    </row>
    <row r="14" spans="1:10" ht="14.45" x14ac:dyDescent="0.3">
      <c r="A14" s="28">
        <f t="shared" ref="A14:A26" si="1">+A13+1</f>
        <v>5</v>
      </c>
      <c r="B14" s="20" t="s">
        <v>258</v>
      </c>
      <c r="C14" s="176"/>
      <c r="D14" s="176"/>
      <c r="E14" s="176"/>
      <c r="F14" s="176"/>
      <c r="G14" s="176"/>
      <c r="H14" s="176"/>
      <c r="I14" s="176"/>
      <c r="J14" s="28"/>
    </row>
    <row r="15" spans="1:10" ht="14.45" x14ac:dyDescent="0.3">
      <c r="A15" s="28">
        <f t="shared" si="1"/>
        <v>6</v>
      </c>
      <c r="B15" s="20" t="s">
        <v>259</v>
      </c>
      <c r="C15" s="176"/>
      <c r="D15" s="176"/>
      <c r="E15" s="176"/>
      <c r="F15" s="176"/>
      <c r="G15" s="176"/>
      <c r="H15" s="176"/>
      <c r="I15" s="176"/>
      <c r="J15" s="28"/>
    </row>
    <row r="16" spans="1:10" ht="14.45" x14ac:dyDescent="0.3">
      <c r="A16" s="28">
        <f t="shared" si="1"/>
        <v>7</v>
      </c>
      <c r="B16" s="20" t="s">
        <v>61</v>
      </c>
      <c r="C16" s="176"/>
      <c r="D16" s="176"/>
      <c r="E16" s="176"/>
      <c r="F16" s="176"/>
      <c r="G16" s="176"/>
      <c r="H16" s="176"/>
      <c r="I16" s="176"/>
      <c r="J16" s="28"/>
    </row>
    <row r="17" spans="1:10" ht="14.45" x14ac:dyDescent="0.3">
      <c r="A17" s="28">
        <f t="shared" si="1"/>
        <v>8</v>
      </c>
      <c r="B17" s="23" t="s">
        <v>174</v>
      </c>
      <c r="C17" s="177" t="str">
        <f>IF(AND(ISNUMBER(C18),ISNUMBER(C19)),C18+(8%*C19),"")</f>
        <v/>
      </c>
      <c r="D17" s="177" t="str">
        <f t="shared" ref="D17:I17" si="2">IF(AND(ISNUMBER(D18),ISNUMBER(D19)),D18+(8%*D19),"")</f>
        <v/>
      </c>
      <c r="E17" s="177" t="str">
        <f t="shared" si="2"/>
        <v/>
      </c>
      <c r="F17" s="177" t="str">
        <f t="shared" si="2"/>
        <v/>
      </c>
      <c r="G17" s="177" t="str">
        <f t="shared" si="2"/>
        <v/>
      </c>
      <c r="H17" s="177" t="str">
        <f t="shared" si="2"/>
        <v/>
      </c>
      <c r="I17" s="177" t="str">
        <f t="shared" si="2"/>
        <v/>
      </c>
      <c r="J17" s="28"/>
    </row>
    <row r="18" spans="1:10" ht="14.45" x14ac:dyDescent="0.3">
      <c r="A18" s="28">
        <f t="shared" si="1"/>
        <v>9</v>
      </c>
      <c r="B18" s="24" t="s">
        <v>260</v>
      </c>
      <c r="C18" s="176"/>
      <c r="D18" s="176"/>
      <c r="E18" s="176"/>
      <c r="F18" s="176"/>
      <c r="G18" s="176"/>
      <c r="H18" s="176"/>
      <c r="I18" s="176"/>
      <c r="J18" s="28"/>
    </row>
    <row r="19" spans="1:10" ht="14.45" x14ac:dyDescent="0.3">
      <c r="A19" s="28">
        <f t="shared" si="1"/>
        <v>10</v>
      </c>
      <c r="B19" s="24" t="s">
        <v>264</v>
      </c>
      <c r="C19" s="177" t="str">
        <f t="shared" ref="C19:I19" si="3">IF(AND(ISNUMBER(C20),ISNUMBER(C21)),MAX(C20,C21)," ")</f>
        <v xml:space="preserve"> </v>
      </c>
      <c r="D19" s="177" t="str">
        <f t="shared" si="3"/>
        <v xml:space="preserve"> </v>
      </c>
      <c r="E19" s="177" t="str">
        <f t="shared" si="3"/>
        <v xml:space="preserve"> </v>
      </c>
      <c r="F19" s="177" t="str">
        <f t="shared" si="3"/>
        <v xml:space="preserve"> </v>
      </c>
      <c r="G19" s="177" t="str">
        <f t="shared" si="3"/>
        <v xml:space="preserve"> </v>
      </c>
      <c r="H19" s="177" t="str">
        <f t="shared" si="3"/>
        <v xml:space="preserve"> </v>
      </c>
      <c r="I19" s="177" t="str">
        <f t="shared" si="3"/>
        <v xml:space="preserve"> </v>
      </c>
      <c r="J19" s="28"/>
    </row>
    <row r="20" spans="1:10" ht="14.45" x14ac:dyDescent="0.3">
      <c r="A20" s="28">
        <f t="shared" si="1"/>
        <v>11</v>
      </c>
      <c r="B20" s="22" t="s">
        <v>60</v>
      </c>
      <c r="C20" s="176"/>
      <c r="D20" s="176"/>
      <c r="E20" s="176"/>
      <c r="F20" s="176"/>
      <c r="G20" s="176"/>
      <c r="H20" s="176"/>
      <c r="I20" s="176"/>
      <c r="J20" s="28"/>
    </row>
    <row r="21" spans="1:10" ht="14.45" x14ac:dyDescent="0.3">
      <c r="A21" s="28">
        <f t="shared" si="1"/>
        <v>12</v>
      </c>
      <c r="B21" s="22" t="s">
        <v>59</v>
      </c>
      <c r="C21" s="176"/>
      <c r="D21" s="176"/>
      <c r="E21" s="176"/>
      <c r="F21" s="176"/>
      <c r="G21" s="176"/>
      <c r="H21" s="176"/>
      <c r="I21" s="176"/>
      <c r="J21" s="28"/>
    </row>
    <row r="22" spans="1:10" ht="14.45" x14ac:dyDescent="0.3">
      <c r="A22" s="28">
        <f t="shared" si="1"/>
        <v>13</v>
      </c>
      <c r="B22" s="23" t="s">
        <v>263</v>
      </c>
      <c r="C22" s="177" t="str">
        <f t="shared" ref="C22:I22" si="4">IF(AND(ISNUMBER(C23),ISNUMBER(C24)),MAX(C23,C24)," ")</f>
        <v xml:space="preserve"> </v>
      </c>
      <c r="D22" s="177" t="str">
        <f t="shared" si="4"/>
        <v xml:space="preserve"> </v>
      </c>
      <c r="E22" s="177" t="str">
        <f t="shared" si="4"/>
        <v xml:space="preserve"> </v>
      </c>
      <c r="F22" s="177" t="str">
        <f t="shared" si="4"/>
        <v xml:space="preserve"> </v>
      </c>
      <c r="G22" s="177" t="str">
        <f t="shared" si="4"/>
        <v xml:space="preserve"> </v>
      </c>
      <c r="H22" s="177" t="str">
        <f t="shared" si="4"/>
        <v xml:space="preserve"> </v>
      </c>
      <c r="I22" s="177" t="str">
        <f t="shared" si="4"/>
        <v xml:space="preserve"> </v>
      </c>
      <c r="J22" s="28"/>
    </row>
    <row r="23" spans="1:10" ht="14.45" x14ac:dyDescent="0.3">
      <c r="A23" s="28">
        <f t="shared" si="1"/>
        <v>14</v>
      </c>
      <c r="B23" s="22" t="s">
        <v>58</v>
      </c>
      <c r="C23" s="176"/>
      <c r="D23" s="176"/>
      <c r="E23" s="176"/>
      <c r="F23" s="176"/>
      <c r="G23" s="176"/>
      <c r="H23" s="176"/>
      <c r="I23" s="176"/>
      <c r="J23" s="28"/>
    </row>
    <row r="24" spans="1:10" ht="14.45" x14ac:dyDescent="0.3">
      <c r="A24" s="28">
        <f t="shared" si="1"/>
        <v>15</v>
      </c>
      <c r="B24" s="22" t="s">
        <v>57</v>
      </c>
      <c r="C24" s="176"/>
      <c r="D24" s="176"/>
      <c r="E24" s="176"/>
      <c r="F24" s="176"/>
      <c r="G24" s="176"/>
      <c r="H24" s="176"/>
      <c r="I24" s="176"/>
      <c r="J24" s="28"/>
    </row>
    <row r="25" spans="1:10" ht="14.45" x14ac:dyDescent="0.3">
      <c r="A25" s="28">
        <f t="shared" si="1"/>
        <v>16</v>
      </c>
      <c r="B25" s="20" t="s">
        <v>56</v>
      </c>
      <c r="C25" s="176"/>
      <c r="D25" s="176"/>
      <c r="E25" s="176"/>
      <c r="F25" s="176"/>
      <c r="G25" s="176"/>
      <c r="H25" s="176"/>
      <c r="I25" s="176"/>
      <c r="J25" s="28"/>
    </row>
    <row r="26" spans="1:10" ht="14.45" x14ac:dyDescent="0.3">
      <c r="A26" s="28">
        <f t="shared" si="1"/>
        <v>17</v>
      </c>
      <c r="B26" s="22" t="s">
        <v>55</v>
      </c>
      <c r="C26" s="187" t="str">
        <f t="shared" ref="C26:I26" si="5">IF(AND(ISNUMBER(C13),ISNUMBER(C14),ISNUMBER(C15),ISNUMBER(C16),ISNUMBER(C17),ISNUMBER(C22),ISNUMBER(C25)),SUM(C13, C14,C15,C16,C17,C22,C25),"")</f>
        <v/>
      </c>
      <c r="D26" s="187" t="str">
        <f t="shared" si="5"/>
        <v/>
      </c>
      <c r="E26" s="187" t="str">
        <f t="shared" si="5"/>
        <v/>
      </c>
      <c r="F26" s="187" t="str">
        <f t="shared" si="5"/>
        <v/>
      </c>
      <c r="G26" s="187" t="str">
        <f t="shared" si="5"/>
        <v/>
      </c>
      <c r="H26" s="187" t="str">
        <f t="shared" si="5"/>
        <v/>
      </c>
      <c r="I26" s="187" t="str">
        <f t="shared" si="5"/>
        <v/>
      </c>
      <c r="J26" s="28"/>
    </row>
    <row r="27" spans="1:10" ht="14.45" x14ac:dyDescent="0.3">
      <c r="B27" s="22"/>
      <c r="C27" s="84"/>
      <c r="D27" s="84"/>
      <c r="E27" s="84"/>
      <c r="F27" s="84"/>
      <c r="G27" s="84"/>
      <c r="H27" s="84"/>
      <c r="I27" s="84"/>
      <c r="J27" s="28"/>
    </row>
    <row r="28" spans="1:10" ht="14.45" x14ac:dyDescent="0.3">
      <c r="B28" s="21" t="s">
        <v>54</v>
      </c>
      <c r="C28" s="84"/>
      <c r="D28" s="84"/>
      <c r="E28" s="84"/>
      <c r="F28" s="84"/>
      <c r="G28" s="84"/>
      <c r="H28" s="84"/>
      <c r="I28" s="84"/>
      <c r="J28" s="28"/>
    </row>
    <row r="29" spans="1:10" ht="14.45" x14ac:dyDescent="0.3">
      <c r="A29" s="28">
        <f>+A26+1</f>
        <v>18</v>
      </c>
      <c r="B29" s="20" t="s">
        <v>237</v>
      </c>
      <c r="C29" s="176"/>
      <c r="D29" s="176"/>
      <c r="E29" s="176"/>
      <c r="F29" s="176"/>
      <c r="G29" s="176"/>
      <c r="H29" s="176"/>
      <c r="I29" s="176"/>
      <c r="J29" s="28"/>
    </row>
    <row r="30" spans="1:10" ht="14.45" x14ac:dyDescent="0.3">
      <c r="A30" s="28">
        <f>+A29+1</f>
        <v>19</v>
      </c>
      <c r="B30" s="20" t="s">
        <v>52</v>
      </c>
      <c r="C30" s="176"/>
      <c r="D30" s="176"/>
      <c r="E30" s="176"/>
      <c r="F30" s="176"/>
      <c r="G30" s="176"/>
      <c r="H30" s="176"/>
      <c r="I30" s="176"/>
      <c r="J30" s="28"/>
    </row>
    <row r="31" spans="1:10" ht="14.45" x14ac:dyDescent="0.3">
      <c r="B31" s="19"/>
      <c r="C31" s="84"/>
      <c r="D31" s="84"/>
      <c r="E31" s="84"/>
      <c r="F31" s="84"/>
      <c r="G31" s="84"/>
      <c r="H31" s="84"/>
      <c r="I31" s="84"/>
      <c r="J31" s="28"/>
    </row>
    <row r="32" spans="1:10" ht="14.45" x14ac:dyDescent="0.3">
      <c r="A32" s="28">
        <f>+A30+1</f>
        <v>20</v>
      </c>
      <c r="B32" s="18" t="s">
        <v>51</v>
      </c>
      <c r="C32" s="177" t="str">
        <f t="shared" ref="C32:I32" si="6">IF(AND(ISNUMBER(C10),ISNUMBER(C26),ISNUMBER(C29),ISNUMBER(C30)),SUM(C10,C26,C29,C30),"")</f>
        <v/>
      </c>
      <c r="D32" s="177" t="str">
        <f t="shared" si="6"/>
        <v/>
      </c>
      <c r="E32" s="177" t="str">
        <f t="shared" si="6"/>
        <v/>
      </c>
      <c r="F32" s="177" t="str">
        <f t="shared" si="6"/>
        <v/>
      </c>
      <c r="G32" s="177" t="str">
        <f t="shared" si="6"/>
        <v/>
      </c>
      <c r="H32" s="177" t="str">
        <f t="shared" si="6"/>
        <v/>
      </c>
      <c r="I32" s="177" t="str">
        <f t="shared" si="6"/>
        <v/>
      </c>
      <c r="J32" s="28"/>
    </row>
    <row r="33" spans="1:10" ht="14.45" x14ac:dyDescent="0.3">
      <c r="B33" s="28"/>
      <c r="C33" s="136"/>
      <c r="D33" s="136"/>
      <c r="E33" s="136"/>
      <c r="F33" s="136"/>
      <c r="G33" s="136"/>
      <c r="H33" s="136"/>
      <c r="I33" s="136"/>
      <c r="J33" s="28"/>
    </row>
    <row r="34" spans="1:10" ht="14.45" x14ac:dyDescent="0.3">
      <c r="A34" s="57"/>
      <c r="B34" s="49" t="s">
        <v>151</v>
      </c>
      <c r="C34" s="88"/>
      <c r="D34" s="88"/>
      <c r="E34" s="88"/>
      <c r="F34" s="88"/>
      <c r="G34" s="88"/>
      <c r="H34" s="88"/>
      <c r="I34" s="134"/>
      <c r="J34" s="28"/>
    </row>
    <row r="35" spans="1:10" ht="28.9" x14ac:dyDescent="0.3">
      <c r="A35" s="28">
        <f>+A32+1</f>
        <v>21</v>
      </c>
      <c r="B35" s="58" t="s">
        <v>192</v>
      </c>
      <c r="C35" s="150" t="str">
        <f t="shared" ref="C35:I35" si="7">IF(C43=0,"Yes","No")</f>
        <v>No</v>
      </c>
      <c r="D35" s="150" t="str">
        <f t="shared" si="7"/>
        <v>No</v>
      </c>
      <c r="E35" s="150" t="str">
        <f t="shared" si="7"/>
        <v>No</v>
      </c>
      <c r="F35" s="150" t="str">
        <f t="shared" si="7"/>
        <v>No</v>
      </c>
      <c r="G35" s="150" t="str">
        <f t="shared" si="7"/>
        <v>No</v>
      </c>
      <c r="H35" s="150" t="str">
        <f t="shared" si="7"/>
        <v>No</v>
      </c>
      <c r="I35" s="150" t="str">
        <f t="shared" si="7"/>
        <v>No</v>
      </c>
      <c r="J35" s="28"/>
    </row>
    <row r="36" spans="1:10" x14ac:dyDescent="0.25">
      <c r="B36" s="28"/>
      <c r="C36" s="249"/>
      <c r="D36" s="249"/>
      <c r="E36" s="249"/>
      <c r="F36" s="249"/>
      <c r="G36" s="249"/>
      <c r="H36" s="249"/>
      <c r="I36" s="249"/>
      <c r="J36" s="28"/>
    </row>
    <row r="37" spans="1:10" x14ac:dyDescent="0.25">
      <c r="A37" s="50" t="s">
        <v>5</v>
      </c>
      <c r="B37" s="28"/>
      <c r="C37" s="136"/>
      <c r="D37" s="134"/>
      <c r="E37" s="134"/>
      <c r="F37" s="134"/>
      <c r="G37" s="134"/>
      <c r="H37" s="134"/>
      <c r="I37" s="134"/>
      <c r="J37" s="28"/>
    </row>
    <row r="38" spans="1:10" ht="17.25" x14ac:dyDescent="0.25">
      <c r="A38" s="250" t="s">
        <v>50</v>
      </c>
      <c r="B38" s="250"/>
      <c r="C38" s="250"/>
      <c r="D38" s="250"/>
      <c r="E38" s="250"/>
      <c r="F38" s="250"/>
      <c r="G38" s="250"/>
      <c r="H38" s="250"/>
      <c r="I38" s="250"/>
      <c r="J38" s="28"/>
    </row>
    <row r="39" spans="1:10" ht="17.25" x14ac:dyDescent="0.25">
      <c r="A39" s="250" t="s">
        <v>49</v>
      </c>
      <c r="B39" s="250"/>
      <c r="C39" s="250"/>
      <c r="D39" s="250"/>
      <c r="E39" s="250"/>
      <c r="F39" s="250"/>
      <c r="G39" s="250"/>
      <c r="H39" s="250"/>
      <c r="I39" s="250"/>
      <c r="J39" s="28"/>
    </row>
    <row r="40" spans="1:10" x14ac:dyDescent="0.25">
      <c r="A40" s="250"/>
      <c r="B40" s="250"/>
      <c r="C40" s="250"/>
      <c r="D40" s="250"/>
      <c r="E40" s="250"/>
      <c r="F40" s="250"/>
      <c r="G40" s="250"/>
      <c r="H40" s="250"/>
      <c r="I40" s="250"/>
      <c r="J40" s="28"/>
    </row>
    <row r="41" spans="1:10" ht="33" customHeight="1" x14ac:dyDescent="0.25">
      <c r="A41" s="244"/>
      <c r="B41" s="244"/>
      <c r="C41" s="244"/>
      <c r="D41" s="244"/>
      <c r="E41" s="244"/>
      <c r="F41" s="244"/>
      <c r="G41" s="244"/>
      <c r="H41" s="244"/>
      <c r="I41" s="244"/>
      <c r="J41" s="28"/>
    </row>
    <row r="42" spans="1:10" x14ac:dyDescent="0.25">
      <c r="B42" s="28"/>
      <c r="C42" s="134"/>
      <c r="D42" s="134"/>
      <c r="E42" s="134"/>
      <c r="F42" s="134"/>
      <c r="G42" s="134"/>
      <c r="H42" s="134"/>
      <c r="I42" s="134"/>
      <c r="J42" s="28"/>
    </row>
    <row r="43" spans="1:10" s="52" customFormat="1" x14ac:dyDescent="0.25">
      <c r="A43" s="28"/>
      <c r="B43" s="28"/>
      <c r="C43" s="148">
        <f t="shared" ref="C43:I43" si="8">SUM(C45:C87)</f>
        <v>14</v>
      </c>
      <c r="D43" s="148">
        <f t="shared" si="8"/>
        <v>14</v>
      </c>
      <c r="E43" s="148">
        <f t="shared" si="8"/>
        <v>14</v>
      </c>
      <c r="F43" s="148">
        <f t="shared" si="8"/>
        <v>14</v>
      </c>
      <c r="G43" s="148">
        <f t="shared" si="8"/>
        <v>14</v>
      </c>
      <c r="H43" s="148">
        <f t="shared" si="8"/>
        <v>14</v>
      </c>
      <c r="I43" s="148">
        <f t="shared" si="8"/>
        <v>14</v>
      </c>
      <c r="J43" s="28"/>
    </row>
    <row r="44" spans="1:10" s="52" customFormat="1" x14ac:dyDescent="0.25">
      <c r="A44" s="28"/>
      <c r="B44" s="28"/>
      <c r="C44" s="133"/>
      <c r="D44" s="133"/>
      <c r="E44" s="133"/>
      <c r="F44" s="133"/>
      <c r="G44" s="133"/>
      <c r="H44" s="133"/>
      <c r="I44" s="133"/>
      <c r="J44" s="28"/>
    </row>
    <row r="45" spans="1:10" s="52" customFormat="1" x14ac:dyDescent="0.25">
      <c r="A45" s="28"/>
      <c r="B45" s="28"/>
      <c r="C45" s="133">
        <f t="shared" ref="C45:I46" si="9">IF(ISNUMBER(C8),0,1)</f>
        <v>1</v>
      </c>
      <c r="D45" s="133">
        <f t="shared" si="9"/>
        <v>1</v>
      </c>
      <c r="E45" s="133">
        <f t="shared" si="9"/>
        <v>1</v>
      </c>
      <c r="F45" s="133">
        <f t="shared" si="9"/>
        <v>1</v>
      </c>
      <c r="G45" s="133">
        <f t="shared" si="9"/>
        <v>1</v>
      </c>
      <c r="H45" s="133">
        <f t="shared" si="9"/>
        <v>1</v>
      </c>
      <c r="I45" s="133">
        <f t="shared" si="9"/>
        <v>1</v>
      </c>
      <c r="J45" s="28"/>
    </row>
    <row r="46" spans="1:10" s="52" customFormat="1" x14ac:dyDescent="0.25">
      <c r="A46" s="28"/>
      <c r="B46" s="28"/>
      <c r="C46" s="133">
        <f t="shared" si="9"/>
        <v>1</v>
      </c>
      <c r="D46" s="133">
        <f t="shared" si="9"/>
        <v>1</v>
      </c>
      <c r="E46" s="133">
        <f t="shared" si="9"/>
        <v>1</v>
      </c>
      <c r="F46" s="133">
        <f t="shared" si="9"/>
        <v>1</v>
      </c>
      <c r="G46" s="133">
        <f t="shared" si="9"/>
        <v>1</v>
      </c>
      <c r="H46" s="133">
        <f t="shared" si="9"/>
        <v>1</v>
      </c>
      <c r="I46" s="133">
        <f t="shared" si="9"/>
        <v>1</v>
      </c>
      <c r="J46" s="28"/>
    </row>
    <row r="47" spans="1:10" s="52" customFormat="1" x14ac:dyDescent="0.25">
      <c r="A47" s="28"/>
      <c r="B47" s="28"/>
      <c r="C47" s="133"/>
      <c r="D47" s="133"/>
      <c r="E47" s="133"/>
      <c r="F47" s="133"/>
      <c r="G47" s="133"/>
      <c r="H47" s="133"/>
      <c r="I47" s="133"/>
      <c r="J47" s="28"/>
    </row>
    <row r="48" spans="1:10" s="52" customFormat="1" x14ac:dyDescent="0.25">
      <c r="A48" s="28"/>
      <c r="B48" s="28"/>
      <c r="C48" s="133"/>
      <c r="D48" s="133"/>
      <c r="E48" s="133"/>
      <c r="F48" s="133"/>
      <c r="G48" s="133"/>
      <c r="H48" s="133"/>
      <c r="I48" s="133"/>
      <c r="J48" s="28"/>
    </row>
    <row r="49" spans="1:10" s="52" customFormat="1" x14ac:dyDescent="0.25">
      <c r="A49" s="28"/>
      <c r="B49" s="28"/>
      <c r="C49" s="133"/>
      <c r="D49" s="133"/>
      <c r="E49" s="133"/>
      <c r="F49" s="133"/>
      <c r="G49" s="133"/>
      <c r="H49" s="133"/>
      <c r="I49" s="133"/>
      <c r="J49" s="28"/>
    </row>
    <row r="50" spans="1:10" s="52" customFormat="1" x14ac:dyDescent="0.25">
      <c r="A50" s="28"/>
      <c r="B50" s="28"/>
      <c r="C50" s="133">
        <f t="shared" ref="C50:I53" si="10">IF(ISNUMBER(C13),0,1)</f>
        <v>1</v>
      </c>
      <c r="D50" s="133">
        <f t="shared" si="10"/>
        <v>1</v>
      </c>
      <c r="E50" s="133">
        <f t="shared" si="10"/>
        <v>1</v>
      </c>
      <c r="F50" s="133">
        <f t="shared" si="10"/>
        <v>1</v>
      </c>
      <c r="G50" s="133">
        <f t="shared" si="10"/>
        <v>1</v>
      </c>
      <c r="H50" s="133">
        <f t="shared" si="10"/>
        <v>1</v>
      </c>
      <c r="I50" s="133">
        <f t="shared" si="10"/>
        <v>1</v>
      </c>
      <c r="J50" s="28"/>
    </row>
    <row r="51" spans="1:10" s="52" customFormat="1" x14ac:dyDescent="0.25">
      <c r="A51" s="28"/>
      <c r="B51" s="28"/>
      <c r="C51" s="133">
        <f t="shared" si="10"/>
        <v>1</v>
      </c>
      <c r="D51" s="133">
        <f t="shared" si="10"/>
        <v>1</v>
      </c>
      <c r="E51" s="133">
        <f t="shared" si="10"/>
        <v>1</v>
      </c>
      <c r="F51" s="133">
        <f t="shared" si="10"/>
        <v>1</v>
      </c>
      <c r="G51" s="133">
        <f t="shared" si="10"/>
        <v>1</v>
      </c>
      <c r="H51" s="133">
        <f t="shared" si="10"/>
        <v>1</v>
      </c>
      <c r="I51" s="133">
        <f t="shared" si="10"/>
        <v>1</v>
      </c>
      <c r="J51" s="28"/>
    </row>
    <row r="52" spans="1:10" s="52" customFormat="1" x14ac:dyDescent="0.25">
      <c r="A52" s="28"/>
      <c r="B52" s="28"/>
      <c r="C52" s="133">
        <f t="shared" si="10"/>
        <v>1</v>
      </c>
      <c r="D52" s="133">
        <f t="shared" si="10"/>
        <v>1</v>
      </c>
      <c r="E52" s="133">
        <f t="shared" si="10"/>
        <v>1</v>
      </c>
      <c r="F52" s="133">
        <f t="shared" si="10"/>
        <v>1</v>
      </c>
      <c r="G52" s="133">
        <f t="shared" si="10"/>
        <v>1</v>
      </c>
      <c r="H52" s="133">
        <f t="shared" si="10"/>
        <v>1</v>
      </c>
      <c r="I52" s="133">
        <f t="shared" si="10"/>
        <v>1</v>
      </c>
      <c r="J52" s="28"/>
    </row>
    <row r="53" spans="1:10" s="52" customFormat="1" x14ac:dyDescent="0.25">
      <c r="A53" s="28"/>
      <c r="B53" s="28"/>
      <c r="C53" s="133">
        <f t="shared" si="10"/>
        <v>1</v>
      </c>
      <c r="D53" s="133">
        <f t="shared" si="10"/>
        <v>1</v>
      </c>
      <c r="E53" s="133">
        <f t="shared" si="10"/>
        <v>1</v>
      </c>
      <c r="F53" s="133">
        <f t="shared" si="10"/>
        <v>1</v>
      </c>
      <c r="G53" s="133">
        <f t="shared" si="10"/>
        <v>1</v>
      </c>
      <c r="H53" s="133">
        <f t="shared" si="10"/>
        <v>1</v>
      </c>
      <c r="I53" s="133">
        <f t="shared" si="10"/>
        <v>1</v>
      </c>
      <c r="J53" s="28"/>
    </row>
    <row r="54" spans="1:10" s="52" customFormat="1" x14ac:dyDescent="0.25">
      <c r="A54" s="28"/>
      <c r="B54" s="28"/>
      <c r="C54" s="133"/>
      <c r="D54" s="133"/>
      <c r="E54" s="133"/>
      <c r="F54" s="133"/>
      <c r="G54" s="133"/>
      <c r="H54" s="133"/>
      <c r="I54" s="133"/>
      <c r="J54" s="28"/>
    </row>
    <row r="55" spans="1:10" s="52" customFormat="1" x14ac:dyDescent="0.25">
      <c r="A55" s="28"/>
      <c r="B55" s="28"/>
      <c r="C55" s="133">
        <f t="shared" ref="C55:I55" si="11">IF(ISNUMBER(C18),0,1)</f>
        <v>1</v>
      </c>
      <c r="D55" s="133">
        <f t="shared" si="11"/>
        <v>1</v>
      </c>
      <c r="E55" s="133">
        <f t="shared" si="11"/>
        <v>1</v>
      </c>
      <c r="F55" s="133">
        <f t="shared" si="11"/>
        <v>1</v>
      </c>
      <c r="G55" s="133">
        <f t="shared" si="11"/>
        <v>1</v>
      </c>
      <c r="H55" s="133">
        <f t="shared" si="11"/>
        <v>1</v>
      </c>
      <c r="I55" s="133">
        <f t="shared" si="11"/>
        <v>1</v>
      </c>
      <c r="J55" s="28"/>
    </row>
    <row r="56" spans="1:10" s="52" customFormat="1" x14ac:dyDescent="0.25">
      <c r="A56" s="28"/>
      <c r="B56" s="28"/>
      <c r="C56" s="133"/>
      <c r="D56" s="133"/>
      <c r="E56" s="133"/>
      <c r="F56" s="133"/>
      <c r="G56" s="133"/>
      <c r="H56" s="133"/>
      <c r="I56" s="133"/>
      <c r="J56" s="28"/>
    </row>
    <row r="57" spans="1:10" s="52" customFormat="1" x14ac:dyDescent="0.25">
      <c r="A57" s="28"/>
      <c r="B57" s="28"/>
      <c r="C57" s="133">
        <f t="shared" ref="C57:I58" si="12">IF(ISNUMBER(C20),0,1)</f>
        <v>1</v>
      </c>
      <c r="D57" s="133">
        <f t="shared" si="12"/>
        <v>1</v>
      </c>
      <c r="E57" s="133">
        <f t="shared" si="12"/>
        <v>1</v>
      </c>
      <c r="F57" s="133">
        <f t="shared" si="12"/>
        <v>1</v>
      </c>
      <c r="G57" s="133">
        <f t="shared" si="12"/>
        <v>1</v>
      </c>
      <c r="H57" s="133">
        <f t="shared" si="12"/>
        <v>1</v>
      </c>
      <c r="I57" s="133">
        <f t="shared" si="12"/>
        <v>1</v>
      </c>
      <c r="J57" s="28"/>
    </row>
    <row r="58" spans="1:10" s="52" customFormat="1" x14ac:dyDescent="0.25">
      <c r="A58" s="28"/>
      <c r="B58" s="28"/>
      <c r="C58" s="133">
        <f t="shared" si="12"/>
        <v>1</v>
      </c>
      <c r="D58" s="133">
        <f t="shared" si="12"/>
        <v>1</v>
      </c>
      <c r="E58" s="133">
        <f t="shared" si="12"/>
        <v>1</v>
      </c>
      <c r="F58" s="133">
        <f t="shared" si="12"/>
        <v>1</v>
      </c>
      <c r="G58" s="133">
        <f t="shared" si="12"/>
        <v>1</v>
      </c>
      <c r="H58" s="133">
        <f t="shared" si="12"/>
        <v>1</v>
      </c>
      <c r="I58" s="133">
        <f t="shared" si="12"/>
        <v>1</v>
      </c>
      <c r="J58" s="28"/>
    </row>
    <row r="59" spans="1:10" s="52" customFormat="1" x14ac:dyDescent="0.25">
      <c r="A59" s="28"/>
      <c r="B59" s="28"/>
      <c r="C59" s="133"/>
      <c r="D59" s="133"/>
      <c r="E59" s="133"/>
      <c r="F59" s="133"/>
      <c r="G59" s="133"/>
      <c r="H59" s="133"/>
      <c r="I59" s="133"/>
      <c r="J59" s="28"/>
    </row>
    <row r="60" spans="1:10" s="52" customFormat="1" x14ac:dyDescent="0.25">
      <c r="A60" s="28"/>
      <c r="B60" s="28"/>
      <c r="C60" s="133">
        <f t="shared" ref="C60:I60" si="13">IF(ISNUMBER(C23),0,1)</f>
        <v>1</v>
      </c>
      <c r="D60" s="133">
        <f t="shared" si="13"/>
        <v>1</v>
      </c>
      <c r="E60" s="133">
        <f t="shared" si="13"/>
        <v>1</v>
      </c>
      <c r="F60" s="133">
        <f t="shared" si="13"/>
        <v>1</v>
      </c>
      <c r="G60" s="133">
        <f t="shared" si="13"/>
        <v>1</v>
      </c>
      <c r="H60" s="133">
        <f t="shared" si="13"/>
        <v>1</v>
      </c>
      <c r="I60" s="133">
        <f t="shared" si="13"/>
        <v>1</v>
      </c>
      <c r="J60" s="28"/>
    </row>
    <row r="61" spans="1:10" s="52" customFormat="1" x14ac:dyDescent="0.25">
      <c r="A61" s="28"/>
      <c r="B61" s="28"/>
      <c r="C61" s="133">
        <f t="shared" ref="C61:I61" si="14">IF(ISNUMBER(C24),0,1)</f>
        <v>1</v>
      </c>
      <c r="D61" s="133">
        <f t="shared" si="14"/>
        <v>1</v>
      </c>
      <c r="E61" s="133">
        <f t="shared" si="14"/>
        <v>1</v>
      </c>
      <c r="F61" s="133">
        <f t="shared" si="14"/>
        <v>1</v>
      </c>
      <c r="G61" s="133">
        <f t="shared" si="14"/>
        <v>1</v>
      </c>
      <c r="H61" s="133">
        <f t="shared" si="14"/>
        <v>1</v>
      </c>
      <c r="I61" s="133">
        <f t="shared" si="14"/>
        <v>1</v>
      </c>
      <c r="J61" s="28"/>
    </row>
    <row r="62" spans="1:10" s="52" customFormat="1" x14ac:dyDescent="0.25">
      <c r="A62" s="28"/>
      <c r="B62" s="28"/>
      <c r="C62" s="133">
        <f t="shared" ref="C62:I62" si="15">IF(ISNUMBER(C25),0,1)</f>
        <v>1</v>
      </c>
      <c r="D62" s="133">
        <f t="shared" si="15"/>
        <v>1</v>
      </c>
      <c r="E62" s="133">
        <f t="shared" si="15"/>
        <v>1</v>
      </c>
      <c r="F62" s="133">
        <f t="shared" si="15"/>
        <v>1</v>
      </c>
      <c r="G62" s="133">
        <f t="shared" si="15"/>
        <v>1</v>
      </c>
      <c r="H62" s="133">
        <f t="shared" si="15"/>
        <v>1</v>
      </c>
      <c r="I62" s="133">
        <f t="shared" si="15"/>
        <v>1</v>
      </c>
      <c r="J62" s="28"/>
    </row>
    <row r="63" spans="1:10" s="52" customFormat="1" x14ac:dyDescent="0.25">
      <c r="A63" s="28"/>
      <c r="B63" s="28"/>
      <c r="C63" s="133"/>
      <c r="D63" s="133"/>
      <c r="E63" s="133"/>
      <c r="F63" s="133"/>
      <c r="G63" s="133"/>
      <c r="H63" s="133"/>
      <c r="I63" s="133"/>
      <c r="J63" s="28"/>
    </row>
    <row r="64" spans="1:10" s="52" customFormat="1" x14ac:dyDescent="0.25">
      <c r="A64" s="28"/>
      <c r="B64" s="28"/>
      <c r="C64" s="133"/>
      <c r="D64" s="133"/>
      <c r="E64" s="133"/>
      <c r="F64" s="133"/>
      <c r="G64" s="133"/>
      <c r="H64" s="133"/>
      <c r="I64" s="133"/>
      <c r="J64" s="28"/>
    </row>
    <row r="65" spans="1:10" s="52" customFormat="1" x14ac:dyDescent="0.25">
      <c r="A65" s="28"/>
      <c r="B65" s="28"/>
      <c r="C65" s="133"/>
      <c r="D65" s="133"/>
      <c r="E65" s="133"/>
      <c r="F65" s="133"/>
      <c r="G65" s="133"/>
      <c r="H65" s="133"/>
      <c r="I65" s="133"/>
      <c r="J65" s="28"/>
    </row>
    <row r="66" spans="1:10" s="52" customFormat="1" x14ac:dyDescent="0.25">
      <c r="A66" s="28"/>
      <c r="B66" s="28"/>
      <c r="C66" s="133">
        <f t="shared" ref="C66:I66" si="16">IF(ISNUMBER(C29),0,1)</f>
        <v>1</v>
      </c>
      <c r="D66" s="133">
        <f t="shared" si="16"/>
        <v>1</v>
      </c>
      <c r="E66" s="133">
        <f t="shared" si="16"/>
        <v>1</v>
      </c>
      <c r="F66" s="133">
        <f t="shared" si="16"/>
        <v>1</v>
      </c>
      <c r="G66" s="133">
        <f t="shared" si="16"/>
        <v>1</v>
      </c>
      <c r="H66" s="133">
        <f t="shared" si="16"/>
        <v>1</v>
      </c>
      <c r="I66" s="133">
        <f t="shared" si="16"/>
        <v>1</v>
      </c>
      <c r="J66" s="28"/>
    </row>
    <row r="67" spans="1:10" s="52" customFormat="1" x14ac:dyDescent="0.25">
      <c r="A67" s="28"/>
      <c r="B67" s="28"/>
      <c r="C67" s="133">
        <f t="shared" ref="C67:I67" si="17">IF(ISNUMBER(C30),0,1)</f>
        <v>1</v>
      </c>
      <c r="D67" s="133">
        <f t="shared" si="17"/>
        <v>1</v>
      </c>
      <c r="E67" s="133">
        <f t="shared" si="17"/>
        <v>1</v>
      </c>
      <c r="F67" s="133">
        <f t="shared" si="17"/>
        <v>1</v>
      </c>
      <c r="G67" s="133">
        <f t="shared" si="17"/>
        <v>1</v>
      </c>
      <c r="H67" s="133">
        <f t="shared" si="17"/>
        <v>1</v>
      </c>
      <c r="I67" s="133">
        <f t="shared" si="17"/>
        <v>1</v>
      </c>
      <c r="J67" s="28"/>
    </row>
    <row r="68" spans="1:10" s="52" customFormat="1" x14ac:dyDescent="0.25">
      <c r="A68" s="28"/>
      <c r="B68" s="28"/>
      <c r="C68" s="133"/>
      <c r="D68" s="133"/>
      <c r="E68" s="133"/>
      <c r="F68" s="133"/>
      <c r="G68" s="133"/>
      <c r="H68" s="133"/>
      <c r="I68" s="133"/>
      <c r="J68" s="28"/>
    </row>
    <row r="69" spans="1:10" s="52" customFormat="1" x14ac:dyDescent="0.25">
      <c r="A69" s="28"/>
      <c r="B69" s="28"/>
      <c r="C69" s="133"/>
      <c r="D69" s="133"/>
      <c r="E69" s="133"/>
      <c r="F69" s="133"/>
      <c r="G69" s="133"/>
      <c r="H69" s="133"/>
      <c r="I69" s="133"/>
      <c r="J69" s="28"/>
    </row>
    <row r="70" spans="1:10" s="52" customFormat="1" x14ac:dyDescent="0.25">
      <c r="A70" s="28"/>
      <c r="B70" s="28"/>
      <c r="C70" s="133"/>
      <c r="D70" s="133"/>
      <c r="E70" s="133"/>
      <c r="F70" s="133"/>
      <c r="G70" s="133"/>
      <c r="H70" s="133"/>
      <c r="I70" s="133"/>
      <c r="J70" s="28"/>
    </row>
    <row r="71" spans="1:10" s="52" customFormat="1" x14ac:dyDescent="0.25">
      <c r="A71" s="28"/>
      <c r="B71" s="28"/>
      <c r="C71" s="134"/>
      <c r="D71" s="134"/>
      <c r="E71" s="134"/>
      <c r="F71" s="134"/>
      <c r="G71" s="134"/>
      <c r="H71" s="134"/>
      <c r="I71" s="134"/>
      <c r="J71" s="28"/>
    </row>
    <row r="72" spans="1:10" s="52" customFormat="1" x14ac:dyDescent="0.25">
      <c r="A72" s="28"/>
      <c r="B72" s="28"/>
      <c r="C72" s="134"/>
      <c r="D72" s="134"/>
      <c r="E72" s="134"/>
      <c r="F72" s="134"/>
      <c r="G72" s="134"/>
      <c r="H72" s="134"/>
      <c r="I72" s="134"/>
      <c r="J72" s="28"/>
    </row>
    <row r="73" spans="1:10" s="52" customFormat="1" x14ac:dyDescent="0.25">
      <c r="A73" s="28"/>
      <c r="B73" s="28"/>
      <c r="C73" s="134"/>
      <c r="D73" s="134"/>
      <c r="E73" s="134"/>
      <c r="F73" s="134"/>
      <c r="G73" s="134"/>
      <c r="H73" s="134"/>
      <c r="I73" s="134"/>
      <c r="J73" s="28"/>
    </row>
    <row r="74" spans="1:10" s="52" customFormat="1" x14ac:dyDescent="0.25">
      <c r="A74" s="28"/>
      <c r="B74" s="28"/>
      <c r="C74" s="134"/>
      <c r="D74" s="134"/>
      <c r="E74" s="134"/>
      <c r="F74" s="134"/>
      <c r="G74" s="134"/>
      <c r="H74" s="134"/>
      <c r="I74" s="134"/>
      <c r="J74" s="28"/>
    </row>
    <row r="75" spans="1:10" s="52" customFormat="1" x14ac:dyDescent="0.25">
      <c r="A75" s="28"/>
      <c r="B75" s="28"/>
      <c r="C75" s="134"/>
      <c r="D75" s="134"/>
      <c r="E75" s="134"/>
      <c r="F75" s="134"/>
      <c r="G75" s="134"/>
      <c r="H75" s="134"/>
      <c r="I75" s="134"/>
      <c r="J75" s="28"/>
    </row>
    <row r="76" spans="1:10" s="52" customFormat="1" x14ac:dyDescent="0.25">
      <c r="A76" s="28"/>
      <c r="B76" s="28"/>
      <c r="C76" s="134"/>
      <c r="D76" s="134"/>
      <c r="E76" s="134"/>
      <c r="F76" s="134"/>
      <c r="G76" s="134"/>
      <c r="H76" s="134"/>
      <c r="I76" s="134"/>
      <c r="J76" s="28"/>
    </row>
    <row r="77" spans="1:10" s="52" customFormat="1" x14ac:dyDescent="0.25">
      <c r="A77" s="28"/>
      <c r="B77" s="28"/>
      <c r="C77" s="134"/>
      <c r="D77" s="134"/>
      <c r="E77" s="134"/>
      <c r="F77" s="134"/>
      <c r="G77" s="134"/>
      <c r="H77" s="134"/>
      <c r="I77" s="134"/>
      <c r="J77" s="28"/>
    </row>
    <row r="78" spans="1:10" s="52" customFormat="1" x14ac:dyDescent="0.25">
      <c r="A78" s="28"/>
      <c r="B78" s="28"/>
      <c r="C78" s="134"/>
      <c r="D78" s="134"/>
      <c r="E78" s="134"/>
      <c r="F78" s="134"/>
      <c r="G78" s="134"/>
      <c r="H78" s="134"/>
      <c r="I78" s="134"/>
      <c r="J78" s="28"/>
    </row>
    <row r="79" spans="1:10" s="52" customFormat="1" x14ac:dyDescent="0.25">
      <c r="A79" s="28"/>
      <c r="B79" s="28"/>
      <c r="C79" s="134"/>
      <c r="D79" s="134"/>
      <c r="E79" s="134"/>
      <c r="F79" s="134"/>
      <c r="G79" s="134"/>
      <c r="H79" s="134"/>
      <c r="I79" s="134"/>
      <c r="J79" s="28"/>
    </row>
    <row r="80" spans="1:10" s="52" customFormat="1" x14ac:dyDescent="0.25">
      <c r="A80" s="28"/>
      <c r="B80" s="28"/>
      <c r="C80" s="134"/>
      <c r="D80" s="134"/>
      <c r="E80" s="134"/>
      <c r="F80" s="134"/>
      <c r="G80" s="134"/>
      <c r="H80" s="134"/>
      <c r="I80" s="134"/>
      <c r="J80" s="28"/>
    </row>
    <row r="81" spans="1:10" s="52" customFormat="1" x14ac:dyDescent="0.25">
      <c r="A81" s="28"/>
      <c r="B81" s="28"/>
      <c r="C81" s="134"/>
      <c r="D81" s="134"/>
      <c r="E81" s="134"/>
      <c r="F81" s="134"/>
      <c r="G81" s="134"/>
      <c r="H81" s="134"/>
      <c r="I81" s="134"/>
      <c r="J81" s="28"/>
    </row>
    <row r="82" spans="1:10" s="52" customFormat="1" x14ac:dyDescent="0.25">
      <c r="A82" s="28"/>
      <c r="B82" s="28"/>
      <c r="C82" s="134"/>
      <c r="D82" s="134"/>
      <c r="E82" s="134"/>
      <c r="F82" s="134"/>
      <c r="G82" s="134"/>
      <c r="H82" s="134"/>
      <c r="I82" s="134"/>
      <c r="J82" s="28"/>
    </row>
    <row r="83" spans="1:10" s="52" customFormat="1" x14ac:dyDescent="0.25">
      <c r="A83" s="28"/>
      <c r="B83" s="28"/>
      <c r="C83" s="134"/>
      <c r="D83" s="134"/>
      <c r="E83" s="134"/>
      <c r="F83" s="134"/>
      <c r="G83" s="134"/>
      <c r="H83" s="134"/>
      <c r="I83" s="134"/>
      <c r="J83" s="28"/>
    </row>
    <row r="84" spans="1:10" s="52" customFormat="1" x14ac:dyDescent="0.25">
      <c r="A84" s="28"/>
      <c r="B84" s="28"/>
      <c r="C84" s="134"/>
      <c r="D84" s="134"/>
      <c r="E84" s="134"/>
      <c r="F84" s="134"/>
      <c r="G84" s="134"/>
      <c r="H84" s="134"/>
      <c r="I84" s="134"/>
      <c r="J84" s="28"/>
    </row>
    <row r="85" spans="1:10" s="52" customFormat="1" x14ac:dyDescent="0.25">
      <c r="A85" s="28"/>
      <c r="B85" s="28"/>
      <c r="C85" s="134"/>
      <c r="D85" s="134"/>
      <c r="E85" s="134"/>
      <c r="F85" s="134"/>
      <c r="G85" s="134"/>
      <c r="H85" s="134"/>
      <c r="I85" s="134"/>
      <c r="J85" s="28"/>
    </row>
    <row r="86" spans="1:10" s="52" customFormat="1" x14ac:dyDescent="0.25">
      <c r="A86" s="28"/>
      <c r="B86" s="28"/>
      <c r="C86" s="134"/>
      <c r="D86" s="134"/>
      <c r="E86" s="134"/>
      <c r="F86" s="134"/>
      <c r="G86" s="134"/>
      <c r="H86" s="134"/>
      <c r="I86" s="134"/>
      <c r="J86" s="28"/>
    </row>
    <row r="87" spans="1:10" s="52" customFormat="1" x14ac:dyDescent="0.25">
      <c r="A87" s="28"/>
      <c r="B87" s="28"/>
      <c r="C87" s="134"/>
      <c r="D87" s="134"/>
      <c r="E87" s="134"/>
      <c r="F87" s="134"/>
      <c r="G87" s="134"/>
      <c r="H87" s="134"/>
      <c r="I87" s="134"/>
      <c r="J87" s="28"/>
    </row>
    <row r="88" spans="1:10" s="52" customFormat="1" x14ac:dyDescent="0.25">
      <c r="A88" s="28"/>
      <c r="B88" s="28"/>
      <c r="C88" s="134"/>
      <c r="D88" s="134"/>
      <c r="E88" s="134"/>
      <c r="F88" s="134"/>
      <c r="G88" s="134"/>
      <c r="H88" s="134"/>
      <c r="I88" s="134"/>
      <c r="J88" s="28"/>
    </row>
    <row r="89" spans="1:10" s="52" customFormat="1" x14ac:dyDescent="0.25">
      <c r="A89" s="47"/>
      <c r="B89" s="47"/>
      <c r="C89" s="134"/>
      <c r="D89" s="134"/>
      <c r="E89" s="134"/>
      <c r="F89" s="134"/>
      <c r="G89" s="134"/>
      <c r="H89" s="134"/>
      <c r="I89" s="134"/>
      <c r="J89" s="28"/>
    </row>
    <row r="90" spans="1:10" s="52" customFormat="1" x14ac:dyDescent="0.25">
      <c r="A90" s="47"/>
      <c r="B90" s="47"/>
      <c r="C90" s="134"/>
      <c r="D90" s="134"/>
      <c r="E90" s="134"/>
      <c r="F90" s="134"/>
      <c r="G90" s="134"/>
      <c r="H90" s="134"/>
      <c r="I90" s="134"/>
      <c r="J90" s="28"/>
    </row>
    <row r="91" spans="1:10" s="52" customFormat="1" x14ac:dyDescent="0.25">
      <c r="A91" s="47"/>
      <c r="B91" s="47"/>
      <c r="C91" s="134"/>
      <c r="D91" s="134"/>
      <c r="E91" s="134"/>
      <c r="F91" s="134"/>
      <c r="G91" s="134"/>
      <c r="H91" s="134"/>
      <c r="I91" s="134"/>
      <c r="J91" s="28"/>
    </row>
    <row r="92" spans="1:10" s="52" customFormat="1" x14ac:dyDescent="0.25">
      <c r="A92" s="47"/>
      <c r="B92" s="47"/>
      <c r="C92" s="134"/>
      <c r="D92" s="134"/>
      <c r="E92" s="134"/>
      <c r="F92" s="134"/>
      <c r="G92" s="134"/>
      <c r="H92" s="134"/>
      <c r="I92" s="134"/>
      <c r="J92" s="28"/>
    </row>
    <row r="93" spans="1:10" s="52" customFormat="1" x14ac:dyDescent="0.25">
      <c r="A93" s="47"/>
      <c r="B93" s="47"/>
      <c r="C93" s="134"/>
      <c r="D93" s="134"/>
      <c r="E93" s="134"/>
      <c r="F93" s="134"/>
      <c r="G93" s="134"/>
      <c r="H93" s="134"/>
      <c r="I93" s="134"/>
      <c r="J93" s="28"/>
    </row>
    <row r="94" spans="1:10" s="52" customFormat="1" x14ac:dyDescent="0.25">
      <c r="A94" s="47"/>
      <c r="B94" s="47"/>
      <c r="C94" s="134"/>
      <c r="D94" s="134"/>
      <c r="E94" s="134"/>
      <c r="F94" s="134"/>
      <c r="G94" s="134"/>
      <c r="H94" s="134"/>
      <c r="I94" s="134"/>
      <c r="J94" s="28"/>
    </row>
    <row r="95" spans="1:10" s="52" customFormat="1" x14ac:dyDescent="0.25">
      <c r="A95" s="47"/>
      <c r="B95" s="47"/>
      <c r="C95" s="134"/>
      <c r="D95" s="134"/>
      <c r="E95" s="134"/>
      <c r="F95" s="134"/>
      <c r="G95" s="134"/>
      <c r="H95" s="134"/>
      <c r="I95" s="134"/>
      <c r="J95" s="28"/>
    </row>
    <row r="96" spans="1:10" s="52" customFormat="1" x14ac:dyDescent="0.25">
      <c r="A96" s="47"/>
      <c r="B96" s="47"/>
      <c r="C96" s="134"/>
      <c r="D96" s="134"/>
      <c r="E96" s="134"/>
      <c r="F96" s="134"/>
      <c r="G96" s="134"/>
      <c r="H96" s="134"/>
      <c r="I96" s="134"/>
      <c r="J96" s="28"/>
    </row>
    <row r="97" spans="1:10" s="52" customFormat="1" x14ac:dyDescent="0.25">
      <c r="A97" s="47"/>
      <c r="B97" s="47"/>
      <c r="C97" s="134"/>
      <c r="D97" s="134"/>
      <c r="E97" s="134"/>
      <c r="F97" s="134"/>
      <c r="G97" s="134"/>
      <c r="H97" s="134"/>
      <c r="I97" s="134"/>
      <c r="J97" s="28"/>
    </row>
    <row r="98" spans="1:10" s="52" customFormat="1" x14ac:dyDescent="0.25">
      <c r="A98" s="47"/>
      <c r="B98" s="47"/>
      <c r="C98" s="134"/>
      <c r="D98" s="134"/>
      <c r="E98" s="134"/>
      <c r="F98" s="134"/>
      <c r="G98" s="134"/>
      <c r="H98" s="134"/>
      <c r="I98" s="134"/>
      <c r="J98" s="28"/>
    </row>
    <row r="99" spans="1:10" s="52" customFormat="1" x14ac:dyDescent="0.25">
      <c r="A99" s="47"/>
      <c r="B99" s="47"/>
      <c r="C99" s="134"/>
      <c r="D99" s="134"/>
      <c r="E99" s="134"/>
      <c r="F99" s="134"/>
      <c r="G99" s="134"/>
      <c r="H99" s="134"/>
      <c r="I99" s="134"/>
      <c r="J99" s="28"/>
    </row>
    <row r="100" spans="1:10" s="52" customFormat="1" x14ac:dyDescent="0.25">
      <c r="A100" s="47"/>
      <c r="B100" s="47"/>
      <c r="C100" s="134"/>
      <c r="D100" s="134"/>
      <c r="E100" s="134"/>
      <c r="F100" s="134"/>
      <c r="G100" s="134"/>
      <c r="H100" s="134"/>
      <c r="I100" s="134"/>
      <c r="J100" s="28"/>
    </row>
    <row r="101" spans="1:10" s="52" customFormat="1" x14ac:dyDescent="0.25">
      <c r="A101" s="47"/>
      <c r="B101" s="47"/>
      <c r="C101" s="134"/>
      <c r="D101" s="134"/>
      <c r="E101" s="134"/>
      <c r="F101" s="134"/>
      <c r="G101" s="134"/>
      <c r="H101" s="134"/>
      <c r="I101" s="134"/>
      <c r="J101" s="28"/>
    </row>
    <row r="102" spans="1:10" s="52" customFormat="1" x14ac:dyDescent="0.25">
      <c r="A102" s="47"/>
      <c r="B102" s="47"/>
      <c r="C102" s="134"/>
      <c r="D102" s="134"/>
      <c r="E102" s="134"/>
      <c r="F102" s="134"/>
      <c r="G102" s="134"/>
      <c r="H102" s="134"/>
      <c r="I102" s="134"/>
      <c r="J102" s="28"/>
    </row>
    <row r="103" spans="1:10" s="52" customFormat="1" x14ac:dyDescent="0.25">
      <c r="A103" s="47"/>
      <c r="B103" s="47"/>
      <c r="C103" s="134"/>
      <c r="D103" s="134"/>
      <c r="E103" s="134"/>
      <c r="F103" s="134"/>
      <c r="G103" s="134"/>
      <c r="H103" s="134"/>
      <c r="I103" s="134"/>
      <c r="J103" s="28"/>
    </row>
    <row r="104" spans="1:10" s="52" customFormat="1" x14ac:dyDescent="0.25">
      <c r="A104" s="47"/>
      <c r="B104" s="47"/>
      <c r="C104" s="134"/>
      <c r="D104" s="134"/>
      <c r="E104" s="134"/>
      <c r="F104" s="134"/>
      <c r="G104" s="134"/>
      <c r="H104" s="134"/>
      <c r="I104" s="134"/>
      <c r="J104" s="28"/>
    </row>
    <row r="105" spans="1:10" s="52" customFormat="1" x14ac:dyDescent="0.25">
      <c r="A105" s="47"/>
      <c r="B105" s="47"/>
      <c r="C105" s="134"/>
      <c r="D105" s="134"/>
      <c r="E105" s="134"/>
      <c r="F105" s="134"/>
      <c r="G105" s="134"/>
      <c r="H105" s="134"/>
      <c r="I105" s="134"/>
      <c r="J105" s="28"/>
    </row>
    <row r="106" spans="1:10" s="52" customFormat="1" x14ac:dyDescent="0.25">
      <c r="A106" s="47"/>
      <c r="B106" s="47"/>
      <c r="C106" s="134"/>
      <c r="D106" s="134"/>
      <c r="E106" s="134"/>
      <c r="F106" s="134"/>
      <c r="G106" s="134"/>
      <c r="H106" s="134"/>
      <c r="I106" s="134"/>
      <c r="J106" s="28"/>
    </row>
    <row r="107" spans="1:10" s="52" customFormat="1" x14ac:dyDescent="0.25">
      <c r="A107" s="47"/>
      <c r="B107" s="47"/>
      <c r="C107" s="134"/>
      <c r="D107" s="134"/>
      <c r="E107" s="134"/>
      <c r="F107" s="134"/>
      <c r="G107" s="134"/>
      <c r="H107" s="134"/>
      <c r="I107" s="134"/>
      <c r="J107" s="28"/>
    </row>
    <row r="108" spans="1:10" s="52" customFormat="1" x14ac:dyDescent="0.25">
      <c r="A108" s="47"/>
      <c r="B108" s="47"/>
      <c r="C108" s="134"/>
      <c r="D108" s="134"/>
      <c r="E108" s="134"/>
      <c r="F108" s="134"/>
      <c r="G108" s="134"/>
      <c r="H108" s="134"/>
      <c r="I108" s="134"/>
      <c r="J108" s="28"/>
    </row>
    <row r="109" spans="1:10" s="52" customFormat="1" x14ac:dyDescent="0.25">
      <c r="A109" s="47"/>
      <c r="B109" s="47"/>
      <c r="C109" s="134"/>
      <c r="D109" s="134"/>
      <c r="E109" s="134"/>
      <c r="F109" s="134"/>
      <c r="G109" s="134"/>
      <c r="H109" s="134"/>
      <c r="I109" s="134"/>
      <c r="J109" s="28"/>
    </row>
    <row r="110" spans="1:10" s="52" customFormat="1" x14ac:dyDescent="0.25">
      <c r="A110" s="47"/>
      <c r="B110" s="47"/>
      <c r="C110" s="134"/>
      <c r="D110" s="134"/>
      <c r="E110" s="134"/>
      <c r="F110" s="134"/>
      <c r="G110" s="134"/>
      <c r="H110" s="134"/>
      <c r="I110" s="134"/>
      <c r="J110" s="28"/>
    </row>
    <row r="111" spans="1:10" s="52" customFormat="1" x14ac:dyDescent="0.25">
      <c r="A111" s="47"/>
      <c r="B111" s="47"/>
      <c r="C111" s="134"/>
      <c r="D111" s="134"/>
      <c r="E111" s="134"/>
      <c r="F111" s="134"/>
      <c r="G111" s="134"/>
      <c r="H111" s="134"/>
      <c r="I111" s="134"/>
      <c r="J111" s="28"/>
    </row>
    <row r="112" spans="1:10" s="52" customFormat="1" x14ac:dyDescent="0.25">
      <c r="A112" s="47"/>
      <c r="B112" s="47"/>
      <c r="C112" s="134"/>
      <c r="D112" s="134"/>
      <c r="E112" s="134"/>
      <c r="F112" s="134"/>
      <c r="G112" s="134"/>
      <c r="H112" s="134"/>
      <c r="I112" s="134"/>
      <c r="J112" s="28"/>
    </row>
    <row r="113" spans="1:10" s="52" customFormat="1" x14ac:dyDescent="0.25">
      <c r="A113" s="47"/>
      <c r="B113" s="47"/>
      <c r="C113" s="134"/>
      <c r="D113" s="134"/>
      <c r="E113" s="134"/>
      <c r="F113" s="134"/>
      <c r="G113" s="134"/>
      <c r="H113" s="134"/>
      <c r="I113" s="134"/>
      <c r="J113" s="28"/>
    </row>
    <row r="114" spans="1:10" s="52" customFormat="1" x14ac:dyDescent="0.25">
      <c r="A114" s="47"/>
      <c r="B114" s="47"/>
      <c r="C114" s="134"/>
      <c r="D114" s="134"/>
      <c r="E114" s="134"/>
      <c r="F114" s="134"/>
      <c r="G114" s="134"/>
      <c r="H114" s="134"/>
      <c r="I114" s="134"/>
      <c r="J114" s="28"/>
    </row>
    <row r="115" spans="1:10" s="52" customFormat="1" x14ac:dyDescent="0.25">
      <c r="A115" s="47"/>
      <c r="B115" s="47"/>
      <c r="C115" s="134"/>
      <c r="D115" s="134"/>
      <c r="E115" s="134"/>
      <c r="F115" s="134"/>
      <c r="G115" s="134"/>
      <c r="H115" s="134"/>
      <c r="I115" s="134"/>
      <c r="J115" s="28"/>
    </row>
    <row r="116" spans="1:10" s="52" customFormat="1" x14ac:dyDescent="0.25">
      <c r="A116" s="47"/>
      <c r="B116" s="47"/>
      <c r="C116" s="134"/>
      <c r="D116" s="134"/>
      <c r="E116" s="134"/>
      <c r="F116" s="134"/>
      <c r="G116" s="134"/>
      <c r="H116" s="134"/>
      <c r="I116" s="134"/>
      <c r="J116" s="28"/>
    </row>
    <row r="117" spans="1:10" s="52" customFormat="1" x14ac:dyDescent="0.25">
      <c r="A117" s="47"/>
      <c r="B117" s="47"/>
      <c r="C117" s="134"/>
      <c r="D117" s="134"/>
      <c r="E117" s="134"/>
      <c r="F117" s="134"/>
      <c r="G117" s="134"/>
      <c r="H117" s="134"/>
      <c r="I117" s="134"/>
      <c r="J117" s="28"/>
    </row>
    <row r="118" spans="1:10" s="52" customFormat="1" x14ac:dyDescent="0.25">
      <c r="A118" s="47"/>
      <c r="B118" s="47"/>
      <c r="C118" s="134"/>
      <c r="D118" s="134"/>
      <c r="E118" s="134"/>
      <c r="F118" s="134"/>
      <c r="G118" s="134"/>
      <c r="H118" s="134"/>
      <c r="I118" s="134"/>
      <c r="J118" s="28"/>
    </row>
    <row r="119" spans="1:10" s="52" customFormat="1" x14ac:dyDescent="0.25">
      <c r="A119" s="47"/>
      <c r="B119" s="47"/>
      <c r="C119" s="134"/>
      <c r="D119" s="134"/>
      <c r="E119" s="134"/>
      <c r="F119" s="134"/>
      <c r="G119" s="134"/>
      <c r="H119" s="134"/>
      <c r="I119" s="134"/>
      <c r="J119" s="28"/>
    </row>
    <row r="120" spans="1:10" s="52" customFormat="1" x14ac:dyDescent="0.25">
      <c r="A120" s="47"/>
      <c r="B120" s="47"/>
      <c r="C120" s="134"/>
      <c r="D120" s="134"/>
      <c r="E120" s="134"/>
      <c r="F120" s="134"/>
      <c r="G120" s="134"/>
      <c r="H120" s="134"/>
      <c r="I120" s="134"/>
      <c r="J120" s="28"/>
    </row>
    <row r="121" spans="1:10" s="52" customFormat="1" x14ac:dyDescent="0.25">
      <c r="A121" s="47"/>
      <c r="B121" s="47"/>
      <c r="C121" s="134"/>
      <c r="D121" s="134"/>
      <c r="E121" s="134"/>
      <c r="F121" s="134"/>
      <c r="G121" s="134"/>
      <c r="H121" s="134"/>
      <c r="I121" s="134"/>
      <c r="J121" s="28"/>
    </row>
    <row r="122" spans="1:10" s="52" customFormat="1" x14ac:dyDescent="0.25">
      <c r="A122" s="47"/>
      <c r="B122" s="47"/>
      <c r="C122" s="134"/>
      <c r="D122" s="134"/>
      <c r="E122" s="134"/>
      <c r="F122" s="134"/>
      <c r="G122" s="134"/>
      <c r="H122" s="134"/>
      <c r="I122" s="134"/>
      <c r="J122" s="28"/>
    </row>
    <row r="123" spans="1:10" s="52" customFormat="1" x14ac:dyDescent="0.25">
      <c r="A123" s="47"/>
      <c r="B123" s="47"/>
      <c r="C123" s="134"/>
      <c r="D123" s="134"/>
      <c r="E123" s="134"/>
      <c r="F123" s="134"/>
      <c r="G123" s="134"/>
      <c r="H123" s="134"/>
      <c r="I123" s="134"/>
      <c r="J123" s="28"/>
    </row>
    <row r="124" spans="1:10" s="52" customFormat="1" x14ac:dyDescent="0.25">
      <c r="A124" s="47"/>
      <c r="B124" s="47"/>
      <c r="C124" s="134"/>
      <c r="D124" s="134"/>
      <c r="E124" s="134"/>
      <c r="F124" s="134"/>
      <c r="G124" s="134"/>
      <c r="H124" s="134"/>
      <c r="I124" s="134"/>
      <c r="J124" s="28"/>
    </row>
    <row r="125" spans="1:10" s="52" customFormat="1" x14ac:dyDescent="0.25">
      <c r="A125" s="47"/>
      <c r="B125" s="47"/>
      <c r="C125" s="134"/>
      <c r="D125" s="134"/>
      <c r="E125" s="134"/>
      <c r="F125" s="134"/>
      <c r="G125" s="134"/>
      <c r="H125" s="134"/>
      <c r="I125" s="134"/>
      <c r="J125" s="28"/>
    </row>
    <row r="126" spans="1:10" s="52" customFormat="1" x14ac:dyDescent="0.25">
      <c r="A126" s="47"/>
      <c r="B126" s="47"/>
      <c r="C126" s="134"/>
      <c r="D126" s="134"/>
      <c r="E126" s="134"/>
      <c r="F126" s="134"/>
      <c r="G126" s="134"/>
      <c r="H126" s="134"/>
      <c r="I126" s="134"/>
      <c r="J126" s="28"/>
    </row>
    <row r="127" spans="1:10" s="52" customFormat="1" x14ac:dyDescent="0.25">
      <c r="A127" s="47"/>
      <c r="B127" s="47"/>
      <c r="C127" s="134"/>
      <c r="D127" s="134"/>
      <c r="E127" s="134"/>
      <c r="F127" s="134"/>
      <c r="G127" s="134"/>
      <c r="H127" s="134"/>
      <c r="I127" s="134"/>
      <c r="J127" s="28"/>
    </row>
    <row r="128" spans="1:10" s="52" customFormat="1" x14ac:dyDescent="0.25">
      <c r="A128" s="47"/>
      <c r="B128" s="47"/>
      <c r="C128" s="134"/>
      <c r="D128" s="134"/>
      <c r="E128" s="134"/>
      <c r="F128" s="134"/>
      <c r="G128" s="134"/>
      <c r="H128" s="134"/>
      <c r="I128" s="134"/>
      <c r="J128" s="28"/>
    </row>
    <row r="129" spans="1:10" s="52" customFormat="1" x14ac:dyDescent="0.25">
      <c r="A129" s="47"/>
      <c r="B129" s="47"/>
      <c r="C129" s="134"/>
      <c r="D129" s="134"/>
      <c r="E129" s="134"/>
      <c r="F129" s="134"/>
      <c r="G129" s="134"/>
      <c r="H129" s="134"/>
      <c r="I129" s="134"/>
      <c r="J129" s="28"/>
    </row>
    <row r="130" spans="1:10" s="52" customFormat="1" x14ac:dyDescent="0.25">
      <c r="A130" s="47"/>
      <c r="B130" s="47"/>
      <c r="C130" s="134"/>
      <c r="D130" s="134"/>
      <c r="E130" s="134"/>
      <c r="F130" s="134"/>
      <c r="G130" s="134"/>
      <c r="H130" s="134"/>
      <c r="I130" s="134"/>
      <c r="J130" s="28"/>
    </row>
    <row r="131" spans="1:10" s="52" customFormat="1" x14ac:dyDescent="0.25">
      <c r="A131" s="47"/>
      <c r="B131" s="47"/>
      <c r="C131" s="134"/>
      <c r="D131" s="134"/>
      <c r="E131" s="134"/>
      <c r="F131" s="134"/>
      <c r="G131" s="134"/>
      <c r="H131" s="134"/>
      <c r="I131" s="134"/>
      <c r="J131" s="28"/>
    </row>
    <row r="132" spans="1:10" s="52" customFormat="1" x14ac:dyDescent="0.25">
      <c r="A132" s="47"/>
      <c r="B132" s="47"/>
      <c r="C132" s="134"/>
      <c r="D132" s="134"/>
      <c r="E132" s="134"/>
      <c r="F132" s="134"/>
      <c r="G132" s="134"/>
      <c r="H132" s="134"/>
      <c r="I132" s="134"/>
      <c r="J132" s="28"/>
    </row>
    <row r="133" spans="1:10" s="52" customFormat="1" x14ac:dyDescent="0.25">
      <c r="A133" s="47"/>
      <c r="B133" s="47"/>
      <c r="C133" s="134"/>
      <c r="D133" s="134"/>
      <c r="E133" s="134"/>
      <c r="F133" s="134"/>
      <c r="G133" s="134"/>
      <c r="H133" s="134"/>
      <c r="I133" s="134"/>
      <c r="J133" s="28"/>
    </row>
    <row r="134" spans="1:10" s="52" customFormat="1" x14ac:dyDescent="0.25">
      <c r="A134" s="47"/>
      <c r="B134" s="47"/>
      <c r="C134" s="134"/>
      <c r="D134" s="134"/>
      <c r="E134" s="134"/>
      <c r="F134" s="134"/>
      <c r="G134" s="134"/>
      <c r="H134" s="134"/>
      <c r="I134" s="134"/>
      <c r="J134" s="28"/>
    </row>
    <row r="135" spans="1:10" s="52" customFormat="1" x14ac:dyDescent="0.25">
      <c r="A135" s="47"/>
      <c r="B135" s="47"/>
      <c r="C135" s="134"/>
      <c r="D135" s="134"/>
      <c r="E135" s="134"/>
      <c r="F135" s="134"/>
      <c r="G135" s="134"/>
      <c r="H135" s="134"/>
      <c r="I135" s="134"/>
      <c r="J135" s="28"/>
    </row>
    <row r="136" spans="1:10" s="52" customFormat="1" x14ac:dyDescent="0.25">
      <c r="A136" s="47"/>
      <c r="B136" s="47"/>
      <c r="C136" s="134"/>
      <c r="D136" s="134"/>
      <c r="E136" s="134"/>
      <c r="F136" s="134"/>
      <c r="G136" s="134"/>
      <c r="H136" s="134"/>
      <c r="I136" s="134"/>
      <c r="J136" s="28"/>
    </row>
    <row r="137" spans="1:10" s="52" customFormat="1" x14ac:dyDescent="0.25">
      <c r="A137" s="47"/>
      <c r="B137" s="47"/>
      <c r="C137" s="134"/>
      <c r="D137" s="134"/>
      <c r="E137" s="134"/>
      <c r="F137" s="134"/>
      <c r="G137" s="134"/>
      <c r="H137" s="134"/>
      <c r="I137" s="134"/>
      <c r="J137" s="28"/>
    </row>
    <row r="138" spans="1:10" s="52" customFormat="1" x14ac:dyDescent="0.25">
      <c r="A138" s="47"/>
      <c r="B138" s="47"/>
      <c r="C138" s="134"/>
      <c r="D138" s="134"/>
      <c r="E138" s="134"/>
      <c r="F138" s="134"/>
      <c r="G138" s="134"/>
      <c r="H138" s="134"/>
      <c r="I138" s="134"/>
      <c r="J138" s="28"/>
    </row>
    <row r="139" spans="1:10" s="52" customFormat="1" x14ac:dyDescent="0.25">
      <c r="A139" s="47"/>
      <c r="B139" s="47"/>
      <c r="C139" s="134"/>
      <c r="D139" s="134"/>
      <c r="E139" s="134"/>
      <c r="F139" s="134"/>
      <c r="G139" s="134"/>
      <c r="H139" s="134"/>
      <c r="I139" s="134"/>
      <c r="J139" s="28"/>
    </row>
    <row r="140" spans="1:10" s="52" customFormat="1" x14ac:dyDescent="0.25">
      <c r="A140" s="47"/>
      <c r="B140" s="47"/>
      <c r="C140" s="134"/>
      <c r="D140" s="134"/>
      <c r="E140" s="134"/>
      <c r="F140" s="134"/>
      <c r="G140" s="134"/>
      <c r="H140" s="134"/>
      <c r="I140" s="134"/>
      <c r="J140" s="28"/>
    </row>
    <row r="141" spans="1:10" s="52" customFormat="1" x14ac:dyDescent="0.25">
      <c r="A141" s="47"/>
      <c r="B141" s="47"/>
      <c r="C141" s="134"/>
      <c r="D141" s="134"/>
      <c r="E141" s="134"/>
      <c r="F141" s="134"/>
      <c r="G141" s="134"/>
      <c r="H141" s="134"/>
      <c r="I141" s="134"/>
      <c r="J141" s="28"/>
    </row>
    <row r="142" spans="1:10" s="52" customFormat="1" x14ac:dyDescent="0.25">
      <c r="A142" s="47"/>
      <c r="B142" s="47"/>
      <c r="C142" s="134"/>
      <c r="D142" s="134"/>
      <c r="E142" s="134"/>
      <c r="F142" s="134"/>
      <c r="G142" s="134"/>
      <c r="H142" s="134"/>
      <c r="I142" s="134"/>
      <c r="J142" s="28"/>
    </row>
    <row r="143" spans="1:10" s="52" customFormat="1" x14ac:dyDescent="0.25">
      <c r="A143" s="47"/>
      <c r="B143" s="47"/>
      <c r="C143" s="134"/>
      <c r="D143" s="134"/>
      <c r="E143" s="134"/>
      <c r="F143" s="134"/>
      <c r="G143" s="134"/>
      <c r="H143" s="134"/>
      <c r="I143" s="134"/>
      <c r="J143" s="28"/>
    </row>
    <row r="144" spans="1:10" s="52" customFormat="1" x14ac:dyDescent="0.25">
      <c r="A144" s="47"/>
      <c r="B144" s="47"/>
      <c r="C144" s="134"/>
      <c r="D144" s="134"/>
      <c r="E144" s="134"/>
      <c r="F144" s="134"/>
      <c r="G144" s="134"/>
      <c r="H144" s="134"/>
      <c r="I144" s="134"/>
      <c r="J144" s="28"/>
    </row>
    <row r="145" spans="1:10" s="52" customFormat="1" x14ac:dyDescent="0.25">
      <c r="A145" s="47"/>
      <c r="B145" s="47"/>
      <c r="C145" s="134"/>
      <c r="D145" s="134"/>
      <c r="E145" s="134"/>
      <c r="F145" s="134"/>
      <c r="G145" s="134"/>
      <c r="H145" s="134"/>
      <c r="I145" s="134"/>
      <c r="J145" s="28"/>
    </row>
    <row r="146" spans="1:10" s="52" customFormat="1" x14ac:dyDescent="0.25">
      <c r="A146" s="47"/>
      <c r="B146" s="47"/>
      <c r="C146" s="134"/>
      <c r="D146" s="134"/>
      <c r="E146" s="134"/>
      <c r="F146" s="134"/>
      <c r="G146" s="134"/>
      <c r="H146" s="134"/>
      <c r="I146" s="134"/>
      <c r="J146" s="28"/>
    </row>
    <row r="147" spans="1:10" s="52" customFormat="1" x14ac:dyDescent="0.25">
      <c r="A147" s="47"/>
      <c r="B147" s="47"/>
      <c r="C147" s="134"/>
      <c r="D147" s="134"/>
      <c r="E147" s="134"/>
      <c r="F147" s="134"/>
      <c r="G147" s="134"/>
      <c r="H147" s="134"/>
      <c r="I147" s="134"/>
      <c r="J147" s="28"/>
    </row>
    <row r="148" spans="1:10" s="52" customFormat="1" x14ac:dyDescent="0.25">
      <c r="A148" s="47"/>
      <c r="B148" s="47"/>
      <c r="C148" s="134"/>
      <c r="D148" s="134"/>
      <c r="E148" s="134"/>
      <c r="F148" s="134"/>
      <c r="G148" s="134"/>
      <c r="H148" s="134"/>
      <c r="I148" s="134"/>
      <c r="J148" s="28"/>
    </row>
    <row r="149" spans="1:10" s="52" customFormat="1" x14ac:dyDescent="0.25">
      <c r="A149" s="47"/>
      <c r="B149" s="47"/>
      <c r="C149" s="134"/>
      <c r="D149" s="134"/>
      <c r="E149" s="134"/>
      <c r="F149" s="134"/>
      <c r="G149" s="134"/>
      <c r="H149" s="134"/>
      <c r="I149" s="134"/>
      <c r="J149" s="28"/>
    </row>
    <row r="150" spans="1:10" s="52" customFormat="1" x14ac:dyDescent="0.25">
      <c r="A150" s="47"/>
      <c r="B150" s="47"/>
      <c r="C150" s="134"/>
      <c r="D150" s="134"/>
      <c r="E150" s="134"/>
      <c r="F150" s="134"/>
      <c r="G150" s="134"/>
      <c r="H150" s="134"/>
      <c r="I150" s="134"/>
      <c r="J150" s="28"/>
    </row>
    <row r="151" spans="1:10" s="52" customFormat="1" x14ac:dyDescent="0.25">
      <c r="A151" s="47"/>
      <c r="B151" s="47"/>
      <c r="C151" s="134"/>
      <c r="D151" s="134"/>
      <c r="E151" s="134"/>
      <c r="F151" s="134"/>
      <c r="G151" s="134"/>
      <c r="H151" s="134"/>
      <c r="I151" s="134"/>
      <c r="J151" s="28"/>
    </row>
    <row r="152" spans="1:10" s="52" customFormat="1" x14ac:dyDescent="0.25">
      <c r="A152" s="47"/>
      <c r="B152" s="47"/>
      <c r="C152" s="134"/>
      <c r="D152" s="134"/>
      <c r="E152" s="134"/>
      <c r="F152" s="134"/>
      <c r="G152" s="134"/>
      <c r="H152" s="134"/>
      <c r="I152" s="134"/>
      <c r="J152" s="28"/>
    </row>
    <row r="153" spans="1:10" s="52" customFormat="1" x14ac:dyDescent="0.25">
      <c r="A153" s="47"/>
      <c r="B153" s="47"/>
      <c r="C153" s="134"/>
      <c r="D153" s="134"/>
      <c r="E153" s="134"/>
      <c r="F153" s="134"/>
      <c r="G153" s="134"/>
      <c r="H153" s="134"/>
      <c r="I153" s="134"/>
      <c r="J153" s="28"/>
    </row>
    <row r="154" spans="1:10" s="52" customFormat="1" x14ac:dyDescent="0.25">
      <c r="A154" s="47"/>
      <c r="B154" s="47"/>
      <c r="C154" s="134"/>
      <c r="D154" s="134"/>
      <c r="E154" s="134"/>
      <c r="F154" s="134"/>
      <c r="G154" s="134"/>
      <c r="H154" s="134"/>
      <c r="I154" s="134"/>
      <c r="J154" s="28"/>
    </row>
    <row r="155" spans="1:10" s="52" customFormat="1" x14ac:dyDescent="0.25">
      <c r="A155" s="47"/>
      <c r="B155" s="47"/>
      <c r="C155" s="134"/>
      <c r="D155" s="134"/>
      <c r="E155" s="134"/>
      <c r="F155" s="134"/>
      <c r="G155" s="134"/>
      <c r="H155" s="134"/>
      <c r="I155" s="134"/>
      <c r="J155" s="28"/>
    </row>
    <row r="156" spans="1:10" s="52" customFormat="1" x14ac:dyDescent="0.25">
      <c r="A156" s="47"/>
      <c r="B156" s="47"/>
      <c r="C156" s="134"/>
      <c r="D156" s="134"/>
      <c r="E156" s="134"/>
      <c r="F156" s="134"/>
      <c r="G156" s="134"/>
      <c r="H156" s="134"/>
      <c r="I156" s="134"/>
      <c r="J156" s="28"/>
    </row>
    <row r="157" spans="1:10" s="52" customFormat="1" x14ac:dyDescent="0.25">
      <c r="A157" s="47"/>
      <c r="B157" s="47"/>
      <c r="C157" s="134"/>
      <c r="D157" s="134"/>
      <c r="E157" s="134"/>
      <c r="F157" s="134"/>
      <c r="G157" s="134"/>
      <c r="H157" s="134"/>
      <c r="I157" s="134"/>
      <c r="J157" s="28"/>
    </row>
    <row r="158" spans="1:10" s="52" customFormat="1" x14ac:dyDescent="0.25">
      <c r="A158" s="47"/>
      <c r="B158" s="47"/>
      <c r="C158" s="134"/>
      <c r="D158" s="134"/>
      <c r="E158" s="134"/>
      <c r="F158" s="134"/>
      <c r="G158" s="134"/>
      <c r="H158" s="134"/>
      <c r="I158" s="134"/>
      <c r="J158" s="28"/>
    </row>
    <row r="159" spans="1:10" s="52" customFormat="1" x14ac:dyDescent="0.25">
      <c r="A159" s="47"/>
      <c r="B159" s="47"/>
      <c r="C159" s="134"/>
      <c r="D159" s="134"/>
      <c r="E159" s="134"/>
      <c r="F159" s="134"/>
      <c r="G159" s="134"/>
      <c r="H159" s="134"/>
      <c r="I159" s="134"/>
      <c r="J159" s="28"/>
    </row>
    <row r="160" spans="1:10" s="52" customFormat="1" x14ac:dyDescent="0.25">
      <c r="A160" s="47"/>
      <c r="B160" s="47"/>
      <c r="C160" s="134"/>
      <c r="D160" s="134"/>
      <c r="E160" s="134"/>
      <c r="F160" s="134"/>
      <c r="G160" s="134"/>
      <c r="H160" s="134"/>
      <c r="I160" s="134"/>
      <c r="J160" s="28"/>
    </row>
    <row r="161" spans="1:10" s="52" customFormat="1" x14ac:dyDescent="0.25">
      <c r="A161" s="47"/>
      <c r="B161" s="47"/>
      <c r="C161" s="134"/>
      <c r="D161" s="134"/>
      <c r="E161" s="134"/>
      <c r="F161" s="134"/>
      <c r="G161" s="134"/>
      <c r="H161" s="134"/>
      <c r="I161" s="134"/>
      <c r="J161" s="28"/>
    </row>
    <row r="162" spans="1:10" s="52" customFormat="1" x14ac:dyDescent="0.25">
      <c r="A162" s="47"/>
      <c r="B162" s="47"/>
      <c r="C162" s="134"/>
      <c r="D162" s="134"/>
      <c r="E162" s="134"/>
      <c r="F162" s="134"/>
      <c r="G162" s="134"/>
      <c r="H162" s="134"/>
      <c r="I162" s="134"/>
      <c r="J162" s="28"/>
    </row>
    <row r="163" spans="1:10" s="52" customFormat="1" x14ac:dyDescent="0.25">
      <c r="A163" s="47"/>
      <c r="B163" s="47"/>
      <c r="C163" s="134"/>
      <c r="D163" s="134"/>
      <c r="E163" s="134"/>
      <c r="F163" s="134"/>
      <c r="G163" s="134"/>
      <c r="H163" s="134"/>
      <c r="I163" s="134"/>
      <c r="J163" s="28"/>
    </row>
    <row r="164" spans="1:10" s="52" customFormat="1" x14ac:dyDescent="0.25">
      <c r="C164" s="134"/>
      <c r="D164" s="134"/>
      <c r="E164" s="134"/>
      <c r="F164" s="134"/>
      <c r="G164" s="134"/>
      <c r="H164" s="134"/>
      <c r="I164" s="134"/>
      <c r="J164" s="28"/>
    </row>
    <row r="165" spans="1:10" s="52" customFormat="1" x14ac:dyDescent="0.25">
      <c r="C165" s="134"/>
      <c r="D165" s="134"/>
      <c r="E165" s="134"/>
      <c r="F165" s="134"/>
      <c r="G165" s="134"/>
      <c r="H165" s="134"/>
      <c r="I165" s="134"/>
      <c r="J165" s="28"/>
    </row>
    <row r="166" spans="1:10" s="52" customFormat="1" x14ac:dyDescent="0.25">
      <c r="C166" s="134"/>
      <c r="D166" s="134"/>
      <c r="E166" s="134"/>
      <c r="F166" s="134"/>
      <c r="G166" s="134"/>
      <c r="H166" s="134"/>
      <c r="I166" s="134"/>
      <c r="J166" s="28"/>
    </row>
    <row r="167" spans="1:10" s="52" customFormat="1" x14ac:dyDescent="0.25">
      <c r="C167" s="134"/>
      <c r="D167" s="134"/>
      <c r="E167" s="134"/>
      <c r="F167" s="134"/>
      <c r="G167" s="134"/>
      <c r="H167" s="134"/>
      <c r="I167" s="134"/>
      <c r="J167" s="28"/>
    </row>
    <row r="168" spans="1:10" s="52" customFormat="1" x14ac:dyDescent="0.25">
      <c r="C168" s="134"/>
      <c r="D168" s="134"/>
      <c r="E168" s="134"/>
      <c r="F168" s="134"/>
      <c r="G168" s="134"/>
      <c r="H168" s="134"/>
      <c r="I168" s="134"/>
      <c r="J168" s="28"/>
    </row>
    <row r="169" spans="1:10" s="52" customFormat="1" x14ac:dyDescent="0.25">
      <c r="C169" s="134"/>
      <c r="D169" s="134"/>
      <c r="E169" s="134"/>
      <c r="F169" s="134"/>
      <c r="G169" s="134"/>
      <c r="H169" s="134"/>
      <c r="I169" s="134"/>
      <c r="J169" s="28"/>
    </row>
    <row r="170" spans="1:10" s="52" customFormat="1" x14ac:dyDescent="0.25">
      <c r="C170" s="134"/>
      <c r="D170" s="134"/>
      <c r="E170" s="134"/>
      <c r="F170" s="134"/>
      <c r="G170" s="134"/>
      <c r="H170" s="134"/>
      <c r="I170" s="134"/>
      <c r="J170" s="28"/>
    </row>
    <row r="171" spans="1:10" s="52" customFormat="1" x14ac:dyDescent="0.25">
      <c r="C171" s="134"/>
      <c r="D171" s="134"/>
      <c r="E171" s="134"/>
      <c r="F171" s="134"/>
      <c r="G171" s="134"/>
      <c r="H171" s="134"/>
      <c r="I171" s="134"/>
      <c r="J171" s="28"/>
    </row>
    <row r="172" spans="1:10" s="52" customFormat="1" x14ac:dyDescent="0.25">
      <c r="C172" s="134"/>
      <c r="D172" s="134"/>
      <c r="E172" s="134"/>
      <c r="F172" s="134"/>
      <c r="G172" s="134"/>
      <c r="H172" s="134"/>
      <c r="I172" s="134"/>
      <c r="J172" s="28"/>
    </row>
    <row r="173" spans="1:10" s="52" customFormat="1" x14ac:dyDescent="0.25">
      <c r="C173" s="134"/>
      <c r="D173" s="134"/>
      <c r="E173" s="134"/>
      <c r="F173" s="134"/>
      <c r="G173" s="134"/>
      <c r="H173" s="134"/>
      <c r="I173" s="134"/>
      <c r="J173" s="28"/>
    </row>
    <row r="174" spans="1:10" s="52" customFormat="1" x14ac:dyDescent="0.25">
      <c r="C174" s="134"/>
      <c r="D174" s="134"/>
      <c r="E174" s="134"/>
      <c r="F174" s="134"/>
      <c r="G174" s="134"/>
      <c r="H174" s="134"/>
      <c r="I174" s="134"/>
      <c r="J174" s="28"/>
    </row>
    <row r="175" spans="1:10" s="52" customFormat="1" x14ac:dyDescent="0.25">
      <c r="C175" s="134"/>
      <c r="D175" s="134"/>
      <c r="E175" s="134"/>
      <c r="F175" s="134"/>
      <c r="G175" s="134"/>
      <c r="H175" s="134"/>
      <c r="I175" s="134"/>
      <c r="J175" s="28"/>
    </row>
    <row r="176" spans="1:10" s="52" customFormat="1" x14ac:dyDescent="0.25">
      <c r="C176" s="134"/>
      <c r="D176" s="134"/>
      <c r="E176" s="134"/>
      <c r="F176" s="134"/>
      <c r="G176" s="134"/>
      <c r="H176" s="134"/>
      <c r="I176" s="134"/>
      <c r="J176" s="28"/>
    </row>
    <row r="177" spans="3:10" s="52" customFormat="1" x14ac:dyDescent="0.25">
      <c r="C177" s="134"/>
      <c r="D177" s="134"/>
      <c r="E177" s="134"/>
      <c r="F177" s="134"/>
      <c r="G177" s="134"/>
      <c r="H177" s="134"/>
      <c r="I177" s="134"/>
      <c r="J177" s="28"/>
    </row>
    <row r="178" spans="3:10" s="52" customFormat="1" x14ac:dyDescent="0.25">
      <c r="C178" s="134"/>
      <c r="D178" s="134"/>
      <c r="E178" s="134"/>
      <c r="F178" s="134"/>
      <c r="G178" s="134"/>
      <c r="H178" s="134"/>
      <c r="I178" s="134"/>
      <c r="J178" s="28"/>
    </row>
    <row r="179" spans="3:10" s="52" customFormat="1" x14ac:dyDescent="0.25">
      <c r="C179" s="134"/>
      <c r="D179" s="134"/>
      <c r="E179" s="134"/>
      <c r="F179" s="134"/>
      <c r="G179" s="134"/>
      <c r="H179" s="134"/>
      <c r="I179" s="134"/>
      <c r="J179" s="28"/>
    </row>
    <row r="180" spans="3:10" s="52" customFormat="1" x14ac:dyDescent="0.25">
      <c r="C180" s="134"/>
      <c r="D180" s="134"/>
      <c r="E180" s="134"/>
      <c r="F180" s="134"/>
      <c r="G180" s="134"/>
      <c r="H180" s="134"/>
      <c r="I180" s="134"/>
      <c r="J180" s="28"/>
    </row>
    <row r="181" spans="3:10" s="52" customFormat="1" x14ac:dyDescent="0.25">
      <c r="C181" s="134"/>
      <c r="D181" s="134"/>
      <c r="E181" s="134"/>
      <c r="F181" s="134"/>
      <c r="G181" s="134"/>
      <c r="H181" s="134"/>
      <c r="I181" s="134"/>
      <c r="J181" s="28"/>
    </row>
    <row r="182" spans="3:10" s="52" customFormat="1" x14ac:dyDescent="0.25">
      <c r="C182" s="134"/>
      <c r="D182" s="134"/>
      <c r="E182" s="134"/>
      <c r="F182" s="134"/>
      <c r="G182" s="134"/>
      <c r="H182" s="134"/>
      <c r="I182" s="134"/>
      <c r="J182" s="28"/>
    </row>
    <row r="183" spans="3:10" s="52" customFormat="1" x14ac:dyDescent="0.25">
      <c r="C183" s="134"/>
      <c r="D183" s="134"/>
      <c r="E183" s="134"/>
      <c r="F183" s="134"/>
      <c r="G183" s="134"/>
      <c r="H183" s="134"/>
      <c r="I183" s="134"/>
      <c r="J183" s="28"/>
    </row>
    <row r="184" spans="3:10" s="52" customFormat="1" x14ac:dyDescent="0.25">
      <c r="C184" s="134"/>
      <c r="D184" s="134"/>
      <c r="E184" s="134"/>
      <c r="F184" s="134"/>
      <c r="G184" s="134"/>
      <c r="H184" s="134"/>
      <c r="I184" s="134"/>
      <c r="J184" s="28"/>
    </row>
    <row r="185" spans="3:10" s="52" customFormat="1" x14ac:dyDescent="0.25">
      <c r="C185" s="134"/>
      <c r="D185" s="134"/>
      <c r="E185" s="134"/>
      <c r="F185" s="134"/>
      <c r="G185" s="134"/>
      <c r="H185" s="134"/>
      <c r="I185" s="134"/>
      <c r="J185" s="28"/>
    </row>
    <row r="186" spans="3:10" s="52" customFormat="1" x14ac:dyDescent="0.25">
      <c r="C186" s="134"/>
      <c r="D186" s="134"/>
      <c r="E186" s="134"/>
      <c r="F186" s="134"/>
      <c r="G186" s="134"/>
      <c r="H186" s="134"/>
      <c r="I186" s="134"/>
      <c r="J186" s="28"/>
    </row>
    <row r="187" spans="3:10" s="52" customFormat="1" x14ac:dyDescent="0.25">
      <c r="C187" s="134"/>
      <c r="D187" s="134"/>
      <c r="E187" s="134"/>
      <c r="F187" s="134"/>
      <c r="G187" s="134"/>
      <c r="H187" s="134"/>
      <c r="I187" s="134"/>
      <c r="J187" s="28"/>
    </row>
    <row r="188" spans="3:10" s="52" customFormat="1" x14ac:dyDescent="0.25">
      <c r="C188" s="134"/>
      <c r="D188" s="134"/>
      <c r="E188" s="134"/>
      <c r="F188" s="134"/>
      <c r="G188" s="134"/>
      <c r="H188" s="134"/>
      <c r="I188" s="134"/>
      <c r="J188" s="28"/>
    </row>
    <row r="189" spans="3:10" s="52" customFormat="1" x14ac:dyDescent="0.25">
      <c r="C189" s="134"/>
      <c r="D189" s="134"/>
      <c r="E189" s="134"/>
      <c r="F189" s="134"/>
      <c r="G189" s="134"/>
      <c r="H189" s="134"/>
      <c r="I189" s="134"/>
      <c r="J189" s="28"/>
    </row>
    <row r="190" spans="3:10" s="52" customFormat="1" x14ac:dyDescent="0.25">
      <c r="C190" s="134"/>
      <c r="D190" s="134"/>
      <c r="E190" s="134"/>
      <c r="F190" s="134"/>
      <c r="G190" s="134"/>
      <c r="H190" s="134"/>
      <c r="I190" s="134"/>
      <c r="J190" s="28"/>
    </row>
    <row r="191" spans="3:10" s="52" customFormat="1" x14ac:dyDescent="0.25">
      <c r="C191" s="134"/>
      <c r="D191" s="134"/>
      <c r="E191" s="134"/>
      <c r="F191" s="134"/>
      <c r="G191" s="134"/>
      <c r="H191" s="134"/>
      <c r="I191" s="134"/>
      <c r="J191" s="28"/>
    </row>
    <row r="192" spans="3:10" s="52" customFormat="1" x14ac:dyDescent="0.25">
      <c r="C192" s="134"/>
      <c r="D192" s="134"/>
      <c r="E192" s="134"/>
      <c r="F192" s="134"/>
      <c r="G192" s="134"/>
      <c r="H192" s="134"/>
      <c r="I192" s="134"/>
      <c r="J192" s="28"/>
    </row>
    <row r="193" spans="2:10" s="52" customFormat="1" x14ac:dyDescent="0.25">
      <c r="C193" s="134"/>
      <c r="D193" s="134"/>
      <c r="E193" s="134"/>
      <c r="F193" s="134"/>
      <c r="G193" s="134"/>
      <c r="H193" s="134"/>
      <c r="I193" s="134"/>
      <c r="J193" s="28"/>
    </row>
    <row r="194" spans="2:10" s="52" customFormat="1" x14ac:dyDescent="0.25">
      <c r="C194" s="134"/>
      <c r="D194" s="134"/>
      <c r="E194" s="134"/>
      <c r="F194" s="134"/>
      <c r="G194" s="134"/>
      <c r="H194" s="134"/>
      <c r="I194" s="134"/>
      <c r="J194" s="28"/>
    </row>
    <row r="195" spans="2:10" s="52" customFormat="1" x14ac:dyDescent="0.25">
      <c r="C195" s="134"/>
      <c r="D195" s="134"/>
      <c r="E195" s="134"/>
      <c r="F195" s="134"/>
      <c r="G195" s="134"/>
      <c r="H195" s="134"/>
      <c r="I195" s="134"/>
      <c r="J195" s="28"/>
    </row>
    <row r="196" spans="2:10" s="52" customFormat="1" x14ac:dyDescent="0.25">
      <c r="C196" s="134"/>
      <c r="D196" s="134"/>
      <c r="E196" s="134"/>
      <c r="F196" s="134"/>
      <c r="G196" s="134"/>
      <c r="H196" s="134"/>
      <c r="I196" s="134"/>
      <c r="J196" s="28"/>
    </row>
    <row r="197" spans="2:10" s="52" customFormat="1" x14ac:dyDescent="0.25">
      <c r="C197" s="134"/>
      <c r="D197" s="134"/>
      <c r="E197" s="134"/>
      <c r="F197" s="134"/>
      <c r="G197" s="134"/>
      <c r="H197" s="134"/>
      <c r="I197" s="134"/>
      <c r="J197" s="28"/>
    </row>
    <row r="198" spans="2:10" s="52" customFormat="1" x14ac:dyDescent="0.25">
      <c r="C198" s="134"/>
      <c r="D198" s="134"/>
      <c r="E198" s="134"/>
      <c r="F198" s="134"/>
      <c r="G198" s="134"/>
      <c r="H198" s="134"/>
      <c r="I198" s="134"/>
      <c r="J198" s="28"/>
    </row>
    <row r="199" spans="2:10" s="52" customFormat="1" x14ac:dyDescent="0.25">
      <c r="C199" s="134"/>
      <c r="D199" s="134"/>
      <c r="E199" s="134"/>
      <c r="F199" s="134"/>
      <c r="G199" s="134"/>
      <c r="H199" s="134"/>
      <c r="I199" s="134"/>
      <c r="J199" s="28"/>
    </row>
    <row r="200" spans="2:10" s="52" customFormat="1" x14ac:dyDescent="0.25">
      <c r="C200" s="134"/>
      <c r="D200" s="134"/>
      <c r="E200" s="134"/>
      <c r="F200" s="134"/>
      <c r="G200" s="134"/>
      <c r="H200" s="134"/>
      <c r="I200" s="134"/>
      <c r="J200" s="28"/>
    </row>
    <row r="201" spans="2:10" s="52" customFormat="1" x14ac:dyDescent="0.25">
      <c r="C201" s="134"/>
      <c r="D201" s="134"/>
      <c r="E201" s="134"/>
      <c r="F201" s="134"/>
      <c r="G201" s="134"/>
      <c r="H201" s="134"/>
      <c r="I201" s="134"/>
      <c r="J201" s="28"/>
    </row>
    <row r="202" spans="2:10" x14ac:dyDescent="0.25">
      <c r="B202" s="28"/>
      <c r="C202" s="134"/>
      <c r="D202" s="134"/>
      <c r="E202" s="134"/>
      <c r="F202" s="134"/>
      <c r="G202" s="134"/>
      <c r="H202" s="134"/>
      <c r="I202" s="134"/>
      <c r="J202" s="28"/>
    </row>
    <row r="203" spans="2:10" x14ac:dyDescent="0.25">
      <c r="B203" s="28"/>
      <c r="C203" s="134"/>
      <c r="D203" s="134"/>
      <c r="E203" s="134"/>
      <c r="F203" s="134"/>
      <c r="G203" s="134"/>
      <c r="H203" s="134"/>
      <c r="I203" s="134"/>
      <c r="J203" s="28"/>
    </row>
    <row r="204" spans="2:10" x14ac:dyDescent="0.25">
      <c r="B204" s="28"/>
      <c r="C204" s="134"/>
      <c r="D204" s="134"/>
      <c r="E204" s="134"/>
      <c r="F204" s="134"/>
      <c r="G204" s="134"/>
      <c r="H204" s="134"/>
      <c r="I204" s="134"/>
      <c r="J204" s="28"/>
    </row>
    <row r="205" spans="2:10" x14ac:dyDescent="0.25">
      <c r="B205" s="28"/>
      <c r="C205" s="134"/>
      <c r="D205" s="134"/>
      <c r="E205" s="134"/>
      <c r="F205" s="134"/>
      <c r="G205" s="134"/>
      <c r="H205" s="134"/>
      <c r="I205" s="134"/>
      <c r="J205" s="28"/>
    </row>
    <row r="206" spans="2:10" x14ac:dyDescent="0.25">
      <c r="B206" s="28"/>
      <c r="C206" s="134"/>
      <c r="D206" s="134"/>
      <c r="E206" s="134"/>
      <c r="F206" s="134"/>
      <c r="G206" s="134"/>
      <c r="H206" s="134"/>
      <c r="I206" s="134"/>
      <c r="J206" s="28"/>
    </row>
    <row r="207" spans="2:10" x14ac:dyDescent="0.25">
      <c r="B207" s="28"/>
      <c r="C207" s="134"/>
      <c r="D207" s="134"/>
      <c r="E207" s="134"/>
      <c r="F207" s="134"/>
      <c r="G207" s="134"/>
      <c r="H207" s="134"/>
      <c r="I207" s="134"/>
      <c r="J207" s="28"/>
    </row>
    <row r="208" spans="2:10" x14ac:dyDescent="0.25">
      <c r="B208" s="28"/>
      <c r="C208" s="134"/>
      <c r="D208" s="134"/>
      <c r="E208" s="134"/>
      <c r="F208" s="134"/>
      <c r="G208" s="134"/>
      <c r="H208" s="134"/>
      <c r="I208" s="134"/>
      <c r="J208" s="28"/>
    </row>
    <row r="209" spans="2:10" x14ac:dyDescent="0.25">
      <c r="B209" s="28"/>
      <c r="C209" s="134"/>
      <c r="D209" s="134"/>
      <c r="E209" s="134"/>
      <c r="F209" s="134"/>
      <c r="G209" s="134"/>
      <c r="H209" s="134"/>
      <c r="I209" s="134"/>
      <c r="J209" s="28"/>
    </row>
    <row r="210" spans="2:10" x14ac:dyDescent="0.25">
      <c r="B210" s="28"/>
      <c r="C210" s="134"/>
      <c r="D210" s="134"/>
      <c r="E210" s="134"/>
      <c r="F210" s="134"/>
      <c r="G210" s="134"/>
      <c r="H210" s="134"/>
      <c r="I210" s="134"/>
      <c r="J210" s="28"/>
    </row>
    <row r="211" spans="2:10" x14ac:dyDescent="0.25">
      <c r="B211" s="28"/>
      <c r="C211" s="134"/>
      <c r="D211" s="134"/>
      <c r="E211" s="134"/>
      <c r="F211" s="134"/>
      <c r="G211" s="134"/>
      <c r="H211" s="134"/>
      <c r="I211" s="134"/>
      <c r="J211" s="28"/>
    </row>
    <row r="212" spans="2:10" x14ac:dyDescent="0.25">
      <c r="B212" s="28"/>
      <c r="C212" s="134"/>
      <c r="D212" s="134"/>
      <c r="E212" s="134"/>
      <c r="F212" s="134"/>
      <c r="G212" s="134"/>
      <c r="H212" s="134"/>
      <c r="I212" s="134"/>
      <c r="J212" s="28"/>
    </row>
    <row r="213" spans="2:10" x14ac:dyDescent="0.25">
      <c r="B213" s="28"/>
      <c r="C213" s="134"/>
      <c r="D213" s="134"/>
      <c r="E213" s="134"/>
      <c r="F213" s="134"/>
      <c r="G213" s="134"/>
      <c r="H213" s="134"/>
      <c r="I213" s="134"/>
      <c r="J213" s="28"/>
    </row>
    <row r="214" spans="2:10" x14ac:dyDescent="0.25">
      <c r="B214" s="28"/>
      <c r="C214" s="134"/>
      <c r="D214" s="134"/>
      <c r="E214" s="134"/>
      <c r="F214" s="134"/>
      <c r="G214" s="134"/>
      <c r="H214" s="134"/>
      <c r="I214" s="134"/>
      <c r="J214" s="28"/>
    </row>
    <row r="215" spans="2:10" x14ac:dyDescent="0.25">
      <c r="B215" s="28"/>
      <c r="C215" s="134"/>
      <c r="D215" s="134"/>
      <c r="E215" s="134"/>
      <c r="F215" s="134"/>
      <c r="G215" s="134"/>
      <c r="H215" s="134"/>
      <c r="I215" s="134"/>
      <c r="J215" s="28"/>
    </row>
    <row r="216" spans="2:10" x14ac:dyDescent="0.25">
      <c r="B216" s="28"/>
      <c r="C216" s="134"/>
      <c r="D216" s="134"/>
      <c r="E216" s="134"/>
      <c r="F216" s="134"/>
      <c r="G216" s="134"/>
      <c r="H216" s="134"/>
      <c r="I216" s="134"/>
      <c r="J216" s="28"/>
    </row>
    <row r="217" spans="2:10" x14ac:dyDescent="0.25">
      <c r="B217" s="28"/>
      <c r="C217" s="134"/>
      <c r="D217" s="134"/>
      <c r="E217" s="134"/>
      <c r="F217" s="134"/>
      <c r="G217" s="134"/>
      <c r="H217" s="134"/>
      <c r="I217" s="134"/>
      <c r="J217" s="28"/>
    </row>
    <row r="218" spans="2:10" x14ac:dyDescent="0.25">
      <c r="B218" s="28"/>
      <c r="C218" s="134"/>
      <c r="D218" s="134"/>
      <c r="E218" s="134"/>
      <c r="F218" s="134"/>
      <c r="G218" s="134"/>
      <c r="H218" s="134"/>
      <c r="I218" s="134"/>
      <c r="J218" s="28"/>
    </row>
    <row r="219" spans="2:10" x14ac:dyDescent="0.25">
      <c r="B219" s="28"/>
      <c r="C219" s="134"/>
      <c r="D219" s="134"/>
      <c r="E219" s="134"/>
      <c r="F219" s="134"/>
      <c r="G219" s="134"/>
      <c r="H219" s="134"/>
      <c r="I219" s="134"/>
      <c r="J219" s="28"/>
    </row>
    <row r="220" spans="2:10" x14ac:dyDescent="0.25">
      <c r="B220" s="28"/>
      <c r="C220" s="134"/>
      <c r="D220" s="134"/>
      <c r="E220" s="134"/>
      <c r="F220" s="134"/>
      <c r="G220" s="134"/>
      <c r="H220" s="134"/>
      <c r="I220" s="134"/>
      <c r="J220" s="28"/>
    </row>
    <row r="221" spans="2:10" x14ac:dyDescent="0.25">
      <c r="B221" s="28"/>
      <c r="C221" s="134"/>
      <c r="D221" s="134"/>
      <c r="E221" s="134"/>
      <c r="F221" s="134"/>
      <c r="G221" s="134"/>
      <c r="H221" s="134"/>
      <c r="I221" s="134"/>
      <c r="J221" s="28"/>
    </row>
    <row r="222" spans="2:10" x14ac:dyDescent="0.25">
      <c r="B222" s="28"/>
      <c r="C222" s="134"/>
      <c r="D222" s="134"/>
      <c r="E222" s="134"/>
      <c r="F222" s="134"/>
      <c r="G222" s="134"/>
      <c r="H222" s="134"/>
      <c r="I222" s="134"/>
      <c r="J222" s="28"/>
    </row>
    <row r="223" spans="2:10" x14ac:dyDescent="0.25">
      <c r="B223" s="28"/>
      <c r="C223" s="134"/>
      <c r="D223" s="134"/>
      <c r="E223" s="134"/>
      <c r="F223" s="134"/>
      <c r="G223" s="134"/>
      <c r="H223" s="134"/>
      <c r="I223" s="134"/>
      <c r="J223" s="28"/>
    </row>
    <row r="224" spans="2:10" x14ac:dyDescent="0.25">
      <c r="B224" s="28"/>
      <c r="C224" s="134"/>
      <c r="D224" s="134"/>
      <c r="E224" s="134"/>
      <c r="F224" s="134"/>
      <c r="G224" s="134"/>
      <c r="H224" s="134"/>
      <c r="I224" s="134"/>
      <c r="J224" s="28"/>
    </row>
    <row r="225" spans="2:10" x14ac:dyDescent="0.25">
      <c r="B225" s="28"/>
      <c r="C225" s="134"/>
      <c r="D225" s="134"/>
      <c r="E225" s="134"/>
      <c r="F225" s="134"/>
      <c r="G225" s="134"/>
      <c r="H225" s="134"/>
      <c r="I225" s="134"/>
      <c r="J225" s="28"/>
    </row>
    <row r="226" spans="2:10" x14ac:dyDescent="0.25">
      <c r="B226" s="28"/>
      <c r="C226" s="134"/>
      <c r="D226" s="134"/>
      <c r="E226" s="134"/>
      <c r="F226" s="134"/>
      <c r="G226" s="134"/>
      <c r="H226" s="134"/>
      <c r="I226" s="134"/>
      <c r="J226" s="28"/>
    </row>
    <row r="227" spans="2:10" x14ac:dyDescent="0.25">
      <c r="B227" s="28"/>
      <c r="C227" s="134"/>
      <c r="D227" s="134"/>
      <c r="E227" s="134"/>
      <c r="F227" s="134"/>
      <c r="G227" s="134"/>
      <c r="H227" s="134"/>
      <c r="I227" s="134"/>
      <c r="J227" s="28"/>
    </row>
    <row r="228" spans="2:10" x14ac:dyDescent="0.25">
      <c r="B228" s="28"/>
      <c r="C228" s="134"/>
      <c r="D228" s="134"/>
      <c r="E228" s="134"/>
      <c r="F228" s="134"/>
      <c r="G228" s="134"/>
      <c r="H228" s="134"/>
      <c r="I228" s="134"/>
      <c r="J228" s="28"/>
    </row>
    <row r="229" spans="2:10" x14ac:dyDescent="0.25">
      <c r="B229" s="28"/>
      <c r="C229" s="134"/>
      <c r="D229" s="134"/>
      <c r="E229" s="134"/>
      <c r="F229" s="134"/>
      <c r="G229" s="134"/>
      <c r="H229" s="134"/>
      <c r="I229" s="134"/>
      <c r="J229" s="28"/>
    </row>
    <row r="230" spans="2:10" x14ac:dyDescent="0.25">
      <c r="B230" s="28"/>
      <c r="C230" s="134"/>
      <c r="D230" s="134"/>
      <c r="E230" s="134"/>
      <c r="F230" s="134"/>
      <c r="G230" s="134"/>
      <c r="H230" s="134"/>
      <c r="I230" s="134"/>
      <c r="J230" s="28"/>
    </row>
    <row r="231" spans="2:10" x14ac:dyDescent="0.25">
      <c r="B231" s="28"/>
      <c r="C231" s="134"/>
      <c r="D231" s="134"/>
      <c r="E231" s="134"/>
      <c r="F231" s="134"/>
      <c r="G231" s="134"/>
      <c r="H231" s="134"/>
      <c r="I231" s="134"/>
      <c r="J231" s="28"/>
    </row>
    <row r="232" spans="2:10" x14ac:dyDescent="0.25">
      <c r="J232" s="28"/>
    </row>
    <row r="233" spans="2:10" x14ac:dyDescent="0.25">
      <c r="J233" s="28"/>
    </row>
    <row r="234" spans="2:10" x14ac:dyDescent="0.25">
      <c r="J234" s="28"/>
    </row>
    <row r="235" spans="2:10" x14ac:dyDescent="0.25">
      <c r="J235" s="28"/>
    </row>
    <row r="236" spans="2:10" x14ac:dyDescent="0.25">
      <c r="J236" s="28"/>
    </row>
    <row r="237" spans="2:10" x14ac:dyDescent="0.25">
      <c r="J237" s="28"/>
    </row>
    <row r="238" spans="2:10" x14ac:dyDescent="0.25">
      <c r="J238" s="28"/>
    </row>
    <row r="239" spans="2:10" x14ac:dyDescent="0.25">
      <c r="J239" s="28"/>
    </row>
    <row r="240" spans="2:10" x14ac:dyDescent="0.25">
      <c r="J240" s="28"/>
    </row>
    <row r="241" spans="2:10" x14ac:dyDescent="0.25">
      <c r="B241" s="28"/>
      <c r="C241" s="134"/>
      <c r="D241" s="134"/>
      <c r="E241" s="134"/>
      <c r="F241" s="134"/>
      <c r="G241" s="134"/>
      <c r="H241" s="134"/>
      <c r="I241" s="134"/>
      <c r="J241" s="28"/>
    </row>
    <row r="242" spans="2:10" x14ac:dyDescent="0.25">
      <c r="B242" s="28"/>
      <c r="C242" s="134"/>
      <c r="D242" s="134"/>
      <c r="E242" s="134"/>
      <c r="F242" s="134"/>
      <c r="G242" s="134"/>
      <c r="H242" s="134"/>
      <c r="I242" s="134"/>
      <c r="J242" s="28"/>
    </row>
    <row r="243" spans="2:10" x14ac:dyDescent="0.25">
      <c r="B243" s="28"/>
      <c r="C243" s="134"/>
      <c r="D243" s="134"/>
      <c r="E243" s="134"/>
      <c r="F243" s="134"/>
      <c r="G243" s="134"/>
      <c r="H243" s="134"/>
      <c r="I243" s="134"/>
      <c r="J243" s="28"/>
    </row>
    <row r="244" spans="2:10" x14ac:dyDescent="0.25">
      <c r="B244" s="28"/>
      <c r="C244" s="134"/>
      <c r="D244" s="134"/>
      <c r="E244" s="134"/>
      <c r="F244" s="134"/>
      <c r="G244" s="134"/>
      <c r="H244" s="134"/>
      <c r="I244" s="134"/>
      <c r="J244" s="28"/>
    </row>
    <row r="245" spans="2:10" x14ac:dyDescent="0.25">
      <c r="B245" s="28"/>
      <c r="C245" s="134"/>
      <c r="D245" s="134"/>
      <c r="E245" s="134"/>
      <c r="F245" s="134"/>
      <c r="G245" s="134"/>
      <c r="H245" s="134"/>
      <c r="I245" s="134"/>
      <c r="J245" s="28"/>
    </row>
    <row r="246" spans="2:10" x14ac:dyDescent="0.25">
      <c r="B246" s="28"/>
      <c r="C246" s="134"/>
      <c r="D246" s="134"/>
      <c r="E246" s="134"/>
      <c r="F246" s="134"/>
      <c r="G246" s="134"/>
      <c r="H246" s="134"/>
      <c r="I246" s="134"/>
      <c r="J246" s="28"/>
    </row>
    <row r="247" spans="2:10" x14ac:dyDescent="0.25">
      <c r="B247" s="28"/>
      <c r="C247" s="134"/>
      <c r="D247" s="134"/>
      <c r="E247" s="134"/>
      <c r="F247" s="134"/>
      <c r="G247" s="134"/>
      <c r="H247" s="134"/>
      <c r="I247" s="134"/>
      <c r="J247" s="28"/>
    </row>
    <row r="248" spans="2:10" x14ac:dyDescent="0.25">
      <c r="B248" s="28"/>
      <c r="C248" s="134"/>
      <c r="D248" s="134"/>
      <c r="E248" s="134"/>
      <c r="F248" s="134"/>
      <c r="G248" s="134"/>
      <c r="H248" s="134"/>
      <c r="I248" s="134"/>
      <c r="J248" s="28"/>
    </row>
    <row r="249" spans="2:10" x14ac:dyDescent="0.25">
      <c r="B249" s="28"/>
      <c r="C249" s="134"/>
      <c r="D249" s="134"/>
      <c r="E249" s="134"/>
      <c r="F249" s="134"/>
      <c r="G249" s="134"/>
      <c r="H249" s="134"/>
      <c r="I249" s="134"/>
      <c r="J249" s="28"/>
    </row>
    <row r="250" spans="2:10" x14ac:dyDescent="0.25">
      <c r="B250" s="28"/>
      <c r="C250" s="134"/>
      <c r="D250" s="134"/>
      <c r="E250" s="134"/>
      <c r="F250" s="134"/>
      <c r="G250" s="134"/>
      <c r="H250" s="134"/>
      <c r="I250" s="134"/>
      <c r="J250" s="28"/>
    </row>
    <row r="251" spans="2:10" x14ac:dyDescent="0.25">
      <c r="B251" s="28"/>
      <c r="C251" s="134"/>
      <c r="D251" s="134"/>
      <c r="E251" s="134"/>
      <c r="F251" s="134"/>
      <c r="G251" s="134"/>
      <c r="H251" s="134"/>
      <c r="I251" s="134"/>
      <c r="J251" s="28"/>
    </row>
    <row r="252" spans="2:10" x14ac:dyDescent="0.25">
      <c r="B252" s="28"/>
      <c r="C252" s="134"/>
      <c r="D252" s="134"/>
      <c r="E252" s="134"/>
      <c r="F252" s="134"/>
      <c r="G252" s="134"/>
      <c r="H252" s="134"/>
      <c r="I252" s="134"/>
      <c r="J252" s="28"/>
    </row>
    <row r="253" spans="2:10" x14ac:dyDescent="0.25">
      <c r="B253" s="28"/>
      <c r="C253" s="134"/>
      <c r="D253" s="134"/>
      <c r="E253" s="134"/>
      <c r="F253" s="134"/>
      <c r="G253" s="134"/>
      <c r="H253" s="134"/>
      <c r="I253" s="134"/>
      <c r="J253" s="28"/>
    </row>
    <row r="254" spans="2:10" x14ac:dyDescent="0.25">
      <c r="B254" s="28"/>
      <c r="C254" s="134"/>
      <c r="D254" s="134"/>
      <c r="E254" s="134"/>
      <c r="F254" s="134"/>
      <c r="G254" s="134"/>
      <c r="H254" s="134"/>
      <c r="I254" s="134"/>
      <c r="J254" s="28"/>
    </row>
    <row r="255" spans="2:10" x14ac:dyDescent="0.25">
      <c r="B255" s="28"/>
      <c r="C255" s="134"/>
      <c r="D255" s="134"/>
      <c r="E255" s="134"/>
      <c r="F255" s="134"/>
      <c r="G255" s="134"/>
      <c r="H255" s="134"/>
      <c r="I255" s="134"/>
      <c r="J255" s="28"/>
    </row>
    <row r="256" spans="2:10" x14ac:dyDescent="0.25">
      <c r="B256" s="28"/>
      <c r="C256" s="134"/>
      <c r="D256" s="134"/>
      <c r="E256" s="134"/>
      <c r="F256" s="134"/>
      <c r="G256" s="134"/>
      <c r="H256" s="134"/>
      <c r="I256" s="134"/>
      <c r="J256" s="28"/>
    </row>
    <row r="257" spans="2:10" x14ac:dyDescent="0.25">
      <c r="B257" s="28"/>
      <c r="C257" s="134"/>
      <c r="D257" s="134"/>
      <c r="E257" s="134"/>
      <c r="F257" s="134"/>
      <c r="G257" s="134"/>
      <c r="H257" s="134"/>
      <c r="I257" s="134"/>
      <c r="J257" s="28"/>
    </row>
    <row r="258" spans="2:10" x14ac:dyDescent="0.25">
      <c r="B258" s="28"/>
      <c r="C258" s="134"/>
      <c r="D258" s="134"/>
      <c r="E258" s="134"/>
      <c r="F258" s="134"/>
      <c r="G258" s="134"/>
      <c r="H258" s="134"/>
      <c r="I258" s="134"/>
      <c r="J258" s="28"/>
    </row>
    <row r="259" spans="2:10" x14ac:dyDescent="0.25">
      <c r="B259" s="28"/>
      <c r="C259" s="134"/>
      <c r="D259" s="134"/>
      <c r="E259" s="134"/>
      <c r="F259" s="134"/>
      <c r="G259" s="134"/>
      <c r="H259" s="134"/>
      <c r="I259" s="134"/>
      <c r="J259" s="28"/>
    </row>
    <row r="260" spans="2:10" x14ac:dyDescent="0.25">
      <c r="B260" s="28"/>
      <c r="C260" s="134"/>
      <c r="D260" s="134"/>
      <c r="E260" s="134"/>
      <c r="F260" s="134"/>
      <c r="G260" s="134"/>
      <c r="H260" s="134"/>
      <c r="I260" s="134"/>
      <c r="J260" s="28"/>
    </row>
    <row r="261" spans="2:10" x14ac:dyDescent="0.25">
      <c r="B261" s="28"/>
      <c r="C261" s="134"/>
      <c r="D261" s="134"/>
      <c r="E261" s="134"/>
      <c r="F261" s="134"/>
      <c r="G261" s="134"/>
      <c r="H261" s="134"/>
      <c r="I261" s="134"/>
      <c r="J261" s="28"/>
    </row>
    <row r="262" spans="2:10" x14ac:dyDescent="0.25">
      <c r="B262" s="28"/>
      <c r="C262" s="134"/>
      <c r="D262" s="134"/>
      <c r="E262" s="134"/>
      <c r="F262" s="134"/>
      <c r="G262" s="134"/>
      <c r="H262" s="134"/>
      <c r="I262" s="134"/>
      <c r="J262" s="28"/>
    </row>
    <row r="263" spans="2:10" x14ac:dyDescent="0.25">
      <c r="B263" s="28"/>
      <c r="C263" s="134"/>
      <c r="D263" s="134"/>
      <c r="E263" s="134"/>
      <c r="F263" s="134"/>
      <c r="G263" s="134"/>
      <c r="H263" s="134"/>
      <c r="I263" s="134"/>
      <c r="J263" s="28"/>
    </row>
    <row r="264" spans="2:10" x14ac:dyDescent="0.25">
      <c r="B264" s="28"/>
      <c r="C264" s="134"/>
      <c r="D264" s="134"/>
      <c r="E264" s="134"/>
      <c r="F264" s="134"/>
      <c r="G264" s="134"/>
      <c r="H264" s="134"/>
      <c r="I264" s="134"/>
      <c r="J264" s="28"/>
    </row>
    <row r="265" spans="2:10" x14ac:dyDescent="0.25">
      <c r="B265" s="28"/>
      <c r="C265" s="134"/>
      <c r="D265" s="134"/>
      <c r="E265" s="134"/>
      <c r="F265" s="134"/>
      <c r="G265" s="134"/>
      <c r="H265" s="134"/>
      <c r="I265" s="134"/>
      <c r="J265" s="28"/>
    </row>
    <row r="266" spans="2:10" x14ac:dyDescent="0.25">
      <c r="B266" s="28"/>
      <c r="C266" s="134"/>
      <c r="D266" s="134"/>
      <c r="E266" s="134"/>
      <c r="F266" s="134"/>
      <c r="G266" s="134"/>
      <c r="H266" s="134"/>
      <c r="I266" s="134"/>
      <c r="J266" s="28"/>
    </row>
    <row r="267" spans="2:10" x14ac:dyDescent="0.25">
      <c r="B267" s="28"/>
      <c r="C267" s="134"/>
      <c r="D267" s="134"/>
      <c r="E267" s="134"/>
      <c r="F267" s="134"/>
      <c r="G267" s="134"/>
      <c r="H267" s="134"/>
      <c r="I267" s="134"/>
      <c r="J267" s="28"/>
    </row>
    <row r="268" spans="2:10" x14ac:dyDescent="0.25">
      <c r="B268" s="28"/>
      <c r="C268" s="134"/>
      <c r="D268" s="134"/>
      <c r="E268" s="134"/>
      <c r="F268" s="134"/>
      <c r="G268" s="134"/>
      <c r="H268" s="134"/>
      <c r="I268" s="134"/>
      <c r="J268" s="28"/>
    </row>
    <row r="269" spans="2:10" x14ac:dyDescent="0.25">
      <c r="B269" s="28"/>
      <c r="C269" s="134"/>
      <c r="D269" s="134"/>
      <c r="E269" s="134"/>
      <c r="F269" s="134"/>
      <c r="G269" s="134"/>
      <c r="H269" s="134"/>
      <c r="I269" s="134"/>
      <c r="J269" s="28"/>
    </row>
  </sheetData>
  <sheetProtection password="E0C8" sheet="1" objects="1" scenarios="1"/>
  <mergeCells count="9">
    <mergeCell ref="A40:I40"/>
    <mergeCell ref="A41:I41"/>
    <mergeCell ref="C1:I1"/>
    <mergeCell ref="D4:I4"/>
    <mergeCell ref="D5:I5"/>
    <mergeCell ref="C36:I36"/>
    <mergeCell ref="A38:I38"/>
    <mergeCell ref="A39:I39"/>
    <mergeCell ref="A1:B1"/>
  </mergeCells>
  <pageMargins left="0.7" right="0.7" top="0.75" bottom="0.75" header="0.3" footer="0.3"/>
  <pageSetup scale="7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J76"/>
  <sheetViews>
    <sheetView zoomScale="75" zoomScaleNormal="75" workbookViewId="0">
      <selection activeCell="B26" sqref="B26"/>
    </sheetView>
  </sheetViews>
  <sheetFormatPr defaultColWidth="9.140625" defaultRowHeight="15" x14ac:dyDescent="0.25"/>
  <cols>
    <col min="1" max="1" width="3.85546875" style="29" customWidth="1"/>
    <col min="2" max="2" width="123.42578125" style="29" customWidth="1"/>
    <col min="3" max="9" width="15.42578125" style="151" customWidth="1"/>
    <col min="10" max="16384" width="9.140625" style="29"/>
  </cols>
  <sheetData>
    <row r="1" spans="1:9" ht="15.6" x14ac:dyDescent="0.3">
      <c r="A1" s="65" t="str">
        <f>"FR Y-14A - Basel III &amp; Dodd-Frank Schedule:"&amp;" "&amp;'Basel III_CoverSheet'!$D$4&amp;" ("&amp;'Basel III_CoverSheet'!$B$11&amp; " Scenario)"</f>
        <v>FR Y-14A - Basel III &amp; Dodd-Frank Schedule:  (Supervisory Baseline Scenario)</v>
      </c>
      <c r="B1" s="64"/>
    </row>
    <row r="2" spans="1:9" s="26" customFormat="1" ht="15.6" x14ac:dyDescent="0.3">
      <c r="B2" s="59" t="s">
        <v>210</v>
      </c>
      <c r="C2" s="152"/>
      <c r="D2" s="152"/>
      <c r="E2" s="152"/>
      <c r="F2" s="152"/>
      <c r="G2" s="152"/>
      <c r="H2" s="152"/>
      <c r="I2" s="152"/>
    </row>
    <row r="3" spans="1:9" s="15" customFormat="1" ht="15" customHeight="1" x14ac:dyDescent="0.3">
      <c r="B3" s="16" t="s">
        <v>48</v>
      </c>
      <c r="C3" s="140" t="s">
        <v>47</v>
      </c>
      <c r="D3" s="139" t="s">
        <v>46</v>
      </c>
      <c r="E3" s="139" t="s">
        <v>45</v>
      </c>
      <c r="F3" s="139" t="s">
        <v>44</v>
      </c>
      <c r="G3" s="139" t="s">
        <v>43</v>
      </c>
      <c r="H3" s="139" t="s">
        <v>42</v>
      </c>
      <c r="I3" s="139" t="s">
        <v>41</v>
      </c>
    </row>
    <row r="4" spans="1:9" s="26" customFormat="1" ht="14.45" x14ac:dyDescent="0.3">
      <c r="C4" s="144" t="s">
        <v>37</v>
      </c>
      <c r="D4" s="242" t="s">
        <v>37</v>
      </c>
      <c r="E4" s="242"/>
      <c r="F4" s="242"/>
      <c r="G4" s="242"/>
      <c r="H4" s="242"/>
      <c r="I4" s="242"/>
    </row>
    <row r="5" spans="1:9" s="26" customFormat="1" ht="14.45" x14ac:dyDescent="0.3">
      <c r="C5" s="144" t="s">
        <v>36</v>
      </c>
      <c r="D5" s="248" t="s">
        <v>35</v>
      </c>
      <c r="E5" s="248"/>
      <c r="F5" s="248"/>
      <c r="G5" s="248"/>
      <c r="H5" s="248"/>
      <c r="I5" s="248"/>
    </row>
    <row r="6" spans="1:9" s="26" customFormat="1" ht="14.45" x14ac:dyDescent="0.3">
      <c r="C6" s="144" t="s">
        <v>34</v>
      </c>
      <c r="D6" s="144" t="s">
        <v>33</v>
      </c>
      <c r="E6" s="144" t="s">
        <v>32</v>
      </c>
      <c r="F6" s="144" t="s">
        <v>31</v>
      </c>
      <c r="G6" s="144" t="s">
        <v>30</v>
      </c>
      <c r="H6" s="144" t="s">
        <v>29</v>
      </c>
      <c r="I6" s="144" t="s">
        <v>28</v>
      </c>
    </row>
    <row r="7" spans="1:9" ht="14.45" x14ac:dyDescent="0.3">
      <c r="C7" s="134"/>
    </row>
    <row r="8" spans="1:9" ht="14.45" x14ac:dyDescent="0.3">
      <c r="B8" s="63" t="s">
        <v>229</v>
      </c>
    </row>
    <row r="10" spans="1:9" ht="14.45" x14ac:dyDescent="0.3">
      <c r="A10" s="28">
        <v>1</v>
      </c>
      <c r="B10" s="20" t="s">
        <v>162</v>
      </c>
      <c r="C10" s="176"/>
      <c r="D10" s="176"/>
      <c r="E10" s="176"/>
      <c r="F10" s="176"/>
      <c r="G10" s="176"/>
      <c r="H10" s="176"/>
      <c r="I10" s="176"/>
    </row>
    <row r="11" spans="1:9" ht="14.45" x14ac:dyDescent="0.3">
      <c r="A11" s="28">
        <v>2</v>
      </c>
      <c r="B11" s="20" t="s">
        <v>75</v>
      </c>
      <c r="C11" s="176"/>
      <c r="D11" s="176"/>
      <c r="E11" s="176"/>
      <c r="F11" s="176"/>
      <c r="G11" s="176"/>
      <c r="H11" s="176"/>
      <c r="I11" s="176"/>
    </row>
    <row r="12" spans="1:9" ht="14.45" x14ac:dyDescent="0.3">
      <c r="A12" s="28"/>
      <c r="B12" s="20"/>
      <c r="C12" s="134"/>
      <c r="D12" s="134"/>
      <c r="E12" s="136"/>
      <c r="F12" s="134"/>
      <c r="G12" s="134"/>
      <c r="H12" s="134"/>
      <c r="I12" s="134"/>
    </row>
    <row r="13" spans="1:9" ht="14.45" x14ac:dyDescent="0.3">
      <c r="A13" s="28">
        <v>3</v>
      </c>
      <c r="B13" s="27" t="s">
        <v>163</v>
      </c>
      <c r="C13" s="177" t="str">
        <f>IF(AND(ISNUMBER(C10),ISNUMBER(C11)),SUM(C10:C11),"")</f>
        <v/>
      </c>
      <c r="D13" s="177" t="str">
        <f t="shared" ref="D13:I13" si="0">IF(AND(ISNUMBER(D10),ISNUMBER(D11)),SUM(D10:D11),"")</f>
        <v/>
      </c>
      <c r="E13" s="177" t="str">
        <f t="shared" si="0"/>
        <v/>
      </c>
      <c r="F13" s="177" t="str">
        <f t="shared" si="0"/>
        <v/>
      </c>
      <c r="G13" s="177" t="str">
        <f t="shared" si="0"/>
        <v/>
      </c>
      <c r="H13" s="177" t="str">
        <f t="shared" si="0"/>
        <v/>
      </c>
      <c r="I13" s="177" t="str">
        <f t="shared" si="0"/>
        <v/>
      </c>
    </row>
    <row r="14" spans="1:9" ht="14.45" x14ac:dyDescent="0.3">
      <c r="A14" s="28"/>
      <c r="B14" s="20"/>
      <c r="C14" s="188"/>
      <c r="D14" s="188"/>
      <c r="E14" s="188"/>
      <c r="F14" s="188"/>
      <c r="G14" s="188"/>
      <c r="H14" s="188"/>
      <c r="I14" s="188"/>
    </row>
    <row r="15" spans="1:9" ht="14.45" x14ac:dyDescent="0.3">
      <c r="A15" s="28"/>
      <c r="B15" s="20"/>
      <c r="C15" s="134"/>
      <c r="D15" s="134"/>
      <c r="E15" s="134"/>
      <c r="F15" s="134"/>
      <c r="G15" s="134"/>
      <c r="H15" s="134"/>
      <c r="I15" s="134"/>
    </row>
    <row r="16" spans="1:9" ht="14.45" x14ac:dyDescent="0.3">
      <c r="A16" s="28"/>
      <c r="B16" s="27" t="s">
        <v>230</v>
      </c>
      <c r="C16" s="134"/>
      <c r="D16" s="134"/>
      <c r="E16" s="134"/>
      <c r="F16" s="134"/>
      <c r="G16" s="134"/>
      <c r="H16" s="134"/>
      <c r="I16" s="134"/>
    </row>
    <row r="17" spans="1:9" ht="14.45" x14ac:dyDescent="0.3">
      <c r="A17" s="28"/>
      <c r="B17" s="20"/>
      <c r="C17" s="134"/>
      <c r="D17" s="134"/>
      <c r="E17" s="134"/>
      <c r="F17" s="134"/>
      <c r="G17" s="134"/>
      <c r="H17" s="134"/>
      <c r="I17" s="134"/>
    </row>
    <row r="18" spans="1:9" ht="14.45" x14ac:dyDescent="0.3">
      <c r="A18" s="28">
        <v>4</v>
      </c>
      <c r="B18" s="20" t="s">
        <v>164</v>
      </c>
      <c r="C18" s="176"/>
      <c r="D18" s="176"/>
      <c r="E18" s="176"/>
      <c r="F18" s="176"/>
      <c r="G18" s="176"/>
      <c r="H18" s="176"/>
      <c r="I18" s="176"/>
    </row>
    <row r="19" spans="1:9" ht="14.45" x14ac:dyDescent="0.3">
      <c r="A19" s="28">
        <v>5</v>
      </c>
      <c r="B19" s="20" t="s">
        <v>262</v>
      </c>
      <c r="C19" s="176"/>
      <c r="D19" s="176"/>
      <c r="E19" s="176"/>
      <c r="F19" s="176"/>
      <c r="G19" s="176"/>
      <c r="H19" s="176"/>
      <c r="I19" s="176"/>
    </row>
    <row r="20" spans="1:9" ht="14.45" x14ac:dyDescent="0.3">
      <c r="A20" s="28">
        <v>6</v>
      </c>
      <c r="B20" s="20" t="s">
        <v>198</v>
      </c>
      <c r="C20" s="176"/>
      <c r="D20" s="176"/>
      <c r="E20" s="176"/>
      <c r="F20" s="176"/>
      <c r="G20" s="176"/>
      <c r="H20" s="176"/>
      <c r="I20" s="176"/>
    </row>
    <row r="21" spans="1:9" ht="14.45" x14ac:dyDescent="0.3">
      <c r="A21" s="28">
        <v>7</v>
      </c>
      <c r="B21" s="20" t="s">
        <v>199</v>
      </c>
      <c r="C21" s="176"/>
      <c r="D21" s="176"/>
      <c r="E21" s="176"/>
      <c r="F21" s="176"/>
      <c r="G21" s="176"/>
      <c r="H21" s="176"/>
      <c r="I21" s="176"/>
    </row>
    <row r="22" spans="1:9" ht="14.45" x14ac:dyDescent="0.3">
      <c r="A22" s="28">
        <v>8</v>
      </c>
      <c r="B22" s="20" t="s">
        <v>200</v>
      </c>
      <c r="C22" s="177" t="str">
        <f t="shared" ref="C22:I22" si="1">IF(AND(ISNUMBER(C23),ISNUMBER(C24)),SUM(C23,C24),"")</f>
        <v/>
      </c>
      <c r="D22" s="177" t="str">
        <f t="shared" si="1"/>
        <v/>
      </c>
      <c r="E22" s="177" t="str">
        <f t="shared" si="1"/>
        <v/>
      </c>
      <c r="F22" s="177" t="str">
        <f t="shared" si="1"/>
        <v/>
      </c>
      <c r="G22" s="177" t="str">
        <f t="shared" si="1"/>
        <v/>
      </c>
      <c r="H22" s="177" t="str">
        <f t="shared" si="1"/>
        <v/>
      </c>
      <c r="I22" s="177" t="str">
        <f t="shared" si="1"/>
        <v/>
      </c>
    </row>
    <row r="23" spans="1:9" ht="14.45" x14ac:dyDescent="0.3">
      <c r="A23" s="28">
        <v>9</v>
      </c>
      <c r="B23" s="12" t="s">
        <v>216</v>
      </c>
      <c r="C23" s="176"/>
      <c r="D23" s="176"/>
      <c r="E23" s="176"/>
      <c r="F23" s="176"/>
      <c r="G23" s="176"/>
      <c r="H23" s="176"/>
      <c r="I23" s="176"/>
    </row>
    <row r="24" spans="1:9" ht="14.45" x14ac:dyDescent="0.3">
      <c r="A24" s="28">
        <v>10</v>
      </c>
      <c r="B24" s="81" t="s">
        <v>76</v>
      </c>
      <c r="C24" s="176"/>
      <c r="D24" s="176"/>
      <c r="E24" s="176"/>
      <c r="F24" s="176"/>
      <c r="G24" s="176"/>
      <c r="H24" s="176"/>
      <c r="I24" s="176"/>
    </row>
    <row r="25" spans="1:9" ht="14.45" x14ac:dyDescent="0.3">
      <c r="A25" s="28">
        <v>11</v>
      </c>
      <c r="B25" s="20" t="s">
        <v>75</v>
      </c>
      <c r="C25" s="176"/>
      <c r="D25" s="176"/>
      <c r="E25" s="176"/>
      <c r="F25" s="176"/>
      <c r="G25" s="176"/>
      <c r="H25" s="176"/>
      <c r="I25" s="176"/>
    </row>
    <row r="26" spans="1:9" ht="14.45" x14ac:dyDescent="0.3">
      <c r="A26" s="28"/>
      <c r="B26" s="20"/>
      <c r="C26" s="134"/>
      <c r="D26" s="134"/>
      <c r="E26" s="136"/>
      <c r="F26" s="134"/>
      <c r="G26" s="134"/>
      <c r="H26" s="134"/>
      <c r="I26" s="134"/>
    </row>
    <row r="27" spans="1:9" ht="14.45" x14ac:dyDescent="0.3">
      <c r="A27" s="28">
        <v>12</v>
      </c>
      <c r="B27" s="27" t="s">
        <v>165</v>
      </c>
      <c r="C27" s="177" t="str">
        <f>IF(AND(ISNUMBER(C18),ISNUMBER(C19),ISNUMBER(C20),ISNUMBER(C21),ISNUMBER(C23),ISNUMBER(C24),ISNUMBER(C25)),(SUM(C18,C19,C20,C21,C24,C25)+C23*0.1),"")</f>
        <v/>
      </c>
      <c r="D27" s="177" t="str">
        <f t="shared" ref="D27:I27" si="2">IF(AND(ISNUMBER(D18),ISNUMBER(D19),ISNUMBER(D20),ISNUMBER(D21),ISNUMBER(D23),ISNUMBER(D24),ISNUMBER(D25)),(SUM(D18,D19,D20,D21,D24,D25)+D23*0.1),"")</f>
        <v/>
      </c>
      <c r="E27" s="177" t="str">
        <f t="shared" si="2"/>
        <v/>
      </c>
      <c r="F27" s="177" t="str">
        <f t="shared" si="2"/>
        <v/>
      </c>
      <c r="G27" s="177" t="str">
        <f t="shared" si="2"/>
        <v/>
      </c>
      <c r="H27" s="177" t="str">
        <f t="shared" si="2"/>
        <v/>
      </c>
      <c r="I27" s="177" t="str">
        <f t="shared" si="2"/>
        <v/>
      </c>
    </row>
    <row r="28" spans="1:9" ht="14.45" x14ac:dyDescent="0.3">
      <c r="B28" s="20"/>
      <c r="E28" s="122"/>
    </row>
    <row r="29" spans="1:9" ht="14.45" x14ac:dyDescent="0.3">
      <c r="B29" s="49" t="s">
        <v>151</v>
      </c>
      <c r="E29" s="122"/>
    </row>
    <row r="30" spans="1:9" ht="28.9" x14ac:dyDescent="0.3">
      <c r="A30" s="29">
        <v>13</v>
      </c>
      <c r="B30" s="58" t="s">
        <v>193</v>
      </c>
      <c r="C30" s="150" t="str">
        <f>IF(C37=0,"Yes","No")</f>
        <v>No</v>
      </c>
      <c r="D30" s="150" t="str">
        <f t="shared" ref="D30:I30" si="3">IF(D37=0,"Yes","No")</f>
        <v>No</v>
      </c>
      <c r="E30" s="150" t="str">
        <f t="shared" si="3"/>
        <v>No</v>
      </c>
      <c r="F30" s="150" t="str">
        <f t="shared" si="3"/>
        <v>No</v>
      </c>
      <c r="G30" s="150" t="str">
        <f t="shared" si="3"/>
        <v>No</v>
      </c>
      <c r="H30" s="150" t="str">
        <f t="shared" si="3"/>
        <v>No</v>
      </c>
      <c r="I30" s="150" t="str">
        <f t="shared" si="3"/>
        <v>No</v>
      </c>
    </row>
    <row r="31" spans="1:9" ht="28.9" x14ac:dyDescent="0.3">
      <c r="A31" s="29">
        <v>14</v>
      </c>
      <c r="B31" s="58" t="s">
        <v>194</v>
      </c>
      <c r="C31" s="150" t="str">
        <f>IF(C42=0,"Yes","No")</f>
        <v>No</v>
      </c>
      <c r="D31" s="150" t="str">
        <f t="shared" ref="D31:I31" si="4">IF(D42=0,"Yes","No")</f>
        <v>No</v>
      </c>
      <c r="E31" s="150" t="str">
        <f t="shared" si="4"/>
        <v>No</v>
      </c>
      <c r="F31" s="150" t="str">
        <f t="shared" si="4"/>
        <v>No</v>
      </c>
      <c r="G31" s="150" t="str">
        <f t="shared" si="4"/>
        <v>No</v>
      </c>
      <c r="H31" s="150" t="str">
        <f t="shared" si="4"/>
        <v>No</v>
      </c>
      <c r="I31" s="150" t="str">
        <f t="shared" si="4"/>
        <v>No</v>
      </c>
    </row>
    <row r="32" spans="1:9" ht="14.45" x14ac:dyDescent="0.3">
      <c r="A32" s="28"/>
      <c r="B32" s="28"/>
      <c r="C32" s="134"/>
      <c r="D32" s="134"/>
      <c r="E32" s="134"/>
      <c r="F32" s="134"/>
      <c r="G32" s="134"/>
      <c r="H32" s="134"/>
      <c r="I32" s="134"/>
    </row>
    <row r="33" spans="1:10" ht="14.45" x14ac:dyDescent="0.3">
      <c r="A33" s="39"/>
      <c r="B33" s="39"/>
      <c r="C33" s="123"/>
      <c r="D33" s="123"/>
      <c r="E33" s="123"/>
      <c r="F33" s="123"/>
      <c r="G33" s="123"/>
      <c r="H33" s="123"/>
      <c r="I33" s="123"/>
    </row>
    <row r="34" spans="1:10" s="28" customFormat="1" ht="14.45" x14ac:dyDescent="0.3">
      <c r="A34" s="39"/>
      <c r="B34" s="39"/>
      <c r="C34" s="123"/>
      <c r="D34" s="123"/>
      <c r="E34" s="123"/>
      <c r="F34" s="123"/>
      <c r="G34" s="123"/>
      <c r="H34" s="123"/>
      <c r="I34" s="123"/>
    </row>
    <row r="35" spans="1:10" s="28" customFormat="1" x14ac:dyDescent="0.25">
      <c r="A35" s="253"/>
      <c r="B35" s="217"/>
      <c r="C35" s="217"/>
      <c r="D35" s="217"/>
      <c r="E35" s="217"/>
      <c r="F35" s="217"/>
      <c r="G35" s="217"/>
      <c r="H35" s="217"/>
      <c r="I35" s="217"/>
    </row>
    <row r="36" spans="1:10" x14ac:dyDescent="0.25">
      <c r="A36" s="39"/>
      <c r="B36" s="39"/>
      <c r="C36" s="134"/>
      <c r="D36" s="134"/>
      <c r="E36" s="134"/>
      <c r="F36" s="134"/>
      <c r="G36" s="134"/>
      <c r="H36" s="134"/>
      <c r="I36" s="134"/>
    </row>
    <row r="37" spans="1:10" x14ac:dyDescent="0.25">
      <c r="A37" s="39"/>
      <c r="B37" s="39"/>
      <c r="C37" s="133">
        <f>SUM(C39:C40)</f>
        <v>2</v>
      </c>
      <c r="D37" s="133">
        <f t="shared" ref="D37:I37" si="5">SUM(D39:D40)</f>
        <v>2</v>
      </c>
      <c r="E37" s="133">
        <f t="shared" si="5"/>
        <v>2</v>
      </c>
      <c r="F37" s="133">
        <f t="shared" si="5"/>
        <v>2</v>
      </c>
      <c r="G37" s="133">
        <f t="shared" si="5"/>
        <v>2</v>
      </c>
      <c r="H37" s="133">
        <f t="shared" si="5"/>
        <v>2</v>
      </c>
      <c r="I37" s="133">
        <f t="shared" si="5"/>
        <v>2</v>
      </c>
      <c r="J37" s="52"/>
    </row>
    <row r="38" spans="1:10" x14ac:dyDescent="0.25">
      <c r="A38" s="39"/>
      <c r="B38" s="39"/>
      <c r="C38" s="133"/>
      <c r="D38" s="133"/>
      <c r="E38" s="133"/>
      <c r="F38" s="133"/>
      <c r="G38" s="133"/>
      <c r="H38" s="133"/>
      <c r="I38" s="133"/>
      <c r="J38" s="52"/>
    </row>
    <row r="39" spans="1:10" x14ac:dyDescent="0.25">
      <c r="A39" s="39"/>
      <c r="B39" s="39"/>
      <c r="C39" s="133">
        <f>IF(ISNUMBER(C10),0,1)</f>
        <v>1</v>
      </c>
      <c r="D39" s="133">
        <f t="shared" ref="D39:I40" si="6">IF(ISNUMBER(D10),0,1)</f>
        <v>1</v>
      </c>
      <c r="E39" s="133">
        <f t="shared" si="6"/>
        <v>1</v>
      </c>
      <c r="F39" s="133">
        <f t="shared" si="6"/>
        <v>1</v>
      </c>
      <c r="G39" s="133">
        <f t="shared" si="6"/>
        <v>1</v>
      </c>
      <c r="H39" s="133">
        <f t="shared" si="6"/>
        <v>1</v>
      </c>
      <c r="I39" s="133">
        <f t="shared" si="6"/>
        <v>1</v>
      </c>
      <c r="J39" s="52"/>
    </row>
    <row r="40" spans="1:10" x14ac:dyDescent="0.25">
      <c r="A40" s="39"/>
      <c r="B40" s="39"/>
      <c r="C40" s="133">
        <f>IF(ISNUMBER(C11),0,1)</f>
        <v>1</v>
      </c>
      <c r="D40" s="133">
        <f t="shared" si="6"/>
        <v>1</v>
      </c>
      <c r="E40" s="133">
        <f t="shared" si="6"/>
        <v>1</v>
      </c>
      <c r="F40" s="133">
        <f t="shared" si="6"/>
        <v>1</v>
      </c>
      <c r="G40" s="133">
        <f t="shared" si="6"/>
        <v>1</v>
      </c>
      <c r="H40" s="133">
        <f t="shared" si="6"/>
        <v>1</v>
      </c>
      <c r="I40" s="133">
        <f t="shared" si="6"/>
        <v>1</v>
      </c>
      <c r="J40" s="52"/>
    </row>
    <row r="41" spans="1:10" x14ac:dyDescent="0.25">
      <c r="A41" s="39"/>
      <c r="B41" s="39"/>
      <c r="C41" s="133"/>
      <c r="D41" s="133"/>
      <c r="E41" s="133"/>
      <c r="F41" s="133"/>
      <c r="G41" s="133"/>
      <c r="H41" s="133"/>
      <c r="I41" s="133"/>
      <c r="J41" s="52"/>
    </row>
    <row r="42" spans="1:10" x14ac:dyDescent="0.25">
      <c r="A42" s="39"/>
      <c r="B42" s="39"/>
      <c r="C42" s="133">
        <f>SUM(C44:C51)</f>
        <v>7</v>
      </c>
      <c r="D42" s="133">
        <f t="shared" ref="D42:I42" si="7">SUM(D44:D51)</f>
        <v>7</v>
      </c>
      <c r="E42" s="133">
        <f t="shared" si="7"/>
        <v>7</v>
      </c>
      <c r="F42" s="133">
        <f t="shared" si="7"/>
        <v>7</v>
      </c>
      <c r="G42" s="133">
        <f t="shared" si="7"/>
        <v>7</v>
      </c>
      <c r="H42" s="133">
        <f t="shared" si="7"/>
        <v>7</v>
      </c>
      <c r="I42" s="133">
        <f t="shared" si="7"/>
        <v>7</v>
      </c>
      <c r="J42" s="52"/>
    </row>
    <row r="43" spans="1:10" x14ac:dyDescent="0.25">
      <c r="A43" s="39"/>
      <c r="B43" s="39"/>
      <c r="C43" s="133"/>
      <c r="D43" s="133"/>
      <c r="E43" s="133"/>
      <c r="F43" s="133"/>
      <c r="G43" s="133"/>
      <c r="H43" s="133"/>
      <c r="I43" s="133"/>
      <c r="J43" s="52"/>
    </row>
    <row r="44" spans="1:10" x14ac:dyDescent="0.25">
      <c r="A44" s="39"/>
      <c r="B44" s="39"/>
      <c r="C44" s="133">
        <f>IF(ISNUMBER(C18),0,1)</f>
        <v>1</v>
      </c>
      <c r="D44" s="133">
        <f t="shared" ref="D44:I44" si="8">IF(ISNUMBER(D18),0,1)</f>
        <v>1</v>
      </c>
      <c r="E44" s="133">
        <f t="shared" si="8"/>
        <v>1</v>
      </c>
      <c r="F44" s="133">
        <f t="shared" si="8"/>
        <v>1</v>
      </c>
      <c r="G44" s="133">
        <f t="shared" si="8"/>
        <v>1</v>
      </c>
      <c r="H44" s="133">
        <f t="shared" si="8"/>
        <v>1</v>
      </c>
      <c r="I44" s="133">
        <f t="shared" si="8"/>
        <v>1</v>
      </c>
      <c r="J44" s="52"/>
    </row>
    <row r="45" spans="1:10" x14ac:dyDescent="0.25">
      <c r="A45" s="39"/>
      <c r="B45" s="39"/>
      <c r="C45" s="133">
        <f t="shared" ref="C45:I51" si="9">IF(ISNUMBER(C19),0,1)</f>
        <v>1</v>
      </c>
      <c r="D45" s="133">
        <f t="shared" si="9"/>
        <v>1</v>
      </c>
      <c r="E45" s="133">
        <f t="shared" si="9"/>
        <v>1</v>
      </c>
      <c r="F45" s="133">
        <f t="shared" si="9"/>
        <v>1</v>
      </c>
      <c r="G45" s="133">
        <f t="shared" si="9"/>
        <v>1</v>
      </c>
      <c r="H45" s="133">
        <f t="shared" si="9"/>
        <v>1</v>
      </c>
      <c r="I45" s="133">
        <f t="shared" si="9"/>
        <v>1</v>
      </c>
      <c r="J45" s="52"/>
    </row>
    <row r="46" spans="1:10" x14ac:dyDescent="0.25">
      <c r="A46" s="39"/>
      <c r="B46" s="39"/>
      <c r="C46" s="133">
        <f t="shared" si="9"/>
        <v>1</v>
      </c>
      <c r="D46" s="133">
        <f t="shared" si="9"/>
        <v>1</v>
      </c>
      <c r="E46" s="133">
        <f t="shared" si="9"/>
        <v>1</v>
      </c>
      <c r="F46" s="133">
        <f t="shared" si="9"/>
        <v>1</v>
      </c>
      <c r="G46" s="133">
        <f t="shared" si="9"/>
        <v>1</v>
      </c>
      <c r="H46" s="133">
        <f t="shared" si="9"/>
        <v>1</v>
      </c>
      <c r="I46" s="133">
        <f t="shared" si="9"/>
        <v>1</v>
      </c>
      <c r="J46" s="52"/>
    </row>
    <row r="47" spans="1:10" x14ac:dyDescent="0.25">
      <c r="A47" s="39"/>
      <c r="B47" s="39"/>
      <c r="C47" s="133">
        <f t="shared" si="9"/>
        <v>1</v>
      </c>
      <c r="D47" s="133">
        <f t="shared" si="9"/>
        <v>1</v>
      </c>
      <c r="E47" s="133">
        <f t="shared" si="9"/>
        <v>1</v>
      </c>
      <c r="F47" s="133">
        <f t="shared" si="9"/>
        <v>1</v>
      </c>
      <c r="G47" s="133">
        <f t="shared" si="9"/>
        <v>1</v>
      </c>
      <c r="H47" s="133">
        <f t="shared" si="9"/>
        <v>1</v>
      </c>
      <c r="I47" s="133">
        <f t="shared" si="9"/>
        <v>1</v>
      </c>
      <c r="J47" s="52"/>
    </row>
    <row r="48" spans="1:10" x14ac:dyDescent="0.25">
      <c r="A48" s="39"/>
      <c r="B48" s="39"/>
      <c r="C48" s="133"/>
      <c r="D48" s="133"/>
      <c r="E48" s="133"/>
      <c r="F48" s="133"/>
      <c r="G48" s="133"/>
      <c r="H48" s="133"/>
      <c r="I48" s="133"/>
      <c r="J48" s="52"/>
    </row>
    <row r="49" spans="1:10" x14ac:dyDescent="0.25">
      <c r="A49" s="39"/>
      <c r="B49" s="39"/>
      <c r="C49" s="133">
        <f t="shared" si="9"/>
        <v>1</v>
      </c>
      <c r="D49" s="133">
        <f t="shared" si="9"/>
        <v>1</v>
      </c>
      <c r="E49" s="133">
        <f t="shared" si="9"/>
        <v>1</v>
      </c>
      <c r="F49" s="133">
        <f t="shared" si="9"/>
        <v>1</v>
      </c>
      <c r="G49" s="133">
        <f t="shared" si="9"/>
        <v>1</v>
      </c>
      <c r="H49" s="133">
        <f t="shared" si="9"/>
        <v>1</v>
      </c>
      <c r="I49" s="133">
        <f t="shared" si="9"/>
        <v>1</v>
      </c>
      <c r="J49" s="52"/>
    </row>
    <row r="50" spans="1:10" x14ac:dyDescent="0.25">
      <c r="A50" s="39"/>
      <c r="B50" s="39"/>
      <c r="C50" s="133">
        <f t="shared" si="9"/>
        <v>1</v>
      </c>
      <c r="D50" s="133">
        <f t="shared" si="9"/>
        <v>1</v>
      </c>
      <c r="E50" s="133">
        <f t="shared" si="9"/>
        <v>1</v>
      </c>
      <c r="F50" s="133">
        <f t="shared" si="9"/>
        <v>1</v>
      </c>
      <c r="G50" s="133">
        <f t="shared" si="9"/>
        <v>1</v>
      </c>
      <c r="H50" s="133">
        <f t="shared" si="9"/>
        <v>1</v>
      </c>
      <c r="I50" s="133">
        <f t="shared" si="9"/>
        <v>1</v>
      </c>
      <c r="J50" s="52"/>
    </row>
    <row r="51" spans="1:10" x14ac:dyDescent="0.25">
      <c r="A51" s="39"/>
      <c r="B51" s="39"/>
      <c r="C51" s="133">
        <f t="shared" si="9"/>
        <v>1</v>
      </c>
      <c r="D51" s="133">
        <f t="shared" si="9"/>
        <v>1</v>
      </c>
      <c r="E51" s="133">
        <f t="shared" si="9"/>
        <v>1</v>
      </c>
      <c r="F51" s="133">
        <f t="shared" si="9"/>
        <v>1</v>
      </c>
      <c r="G51" s="133">
        <f t="shared" si="9"/>
        <v>1</v>
      </c>
      <c r="H51" s="133">
        <f t="shared" si="9"/>
        <v>1</v>
      </c>
      <c r="I51" s="133">
        <f t="shared" si="9"/>
        <v>1</v>
      </c>
      <c r="J51" s="52"/>
    </row>
    <row r="52" spans="1:10" x14ac:dyDescent="0.25">
      <c r="A52" s="39"/>
      <c r="B52" s="39"/>
      <c r="C52" s="123"/>
      <c r="D52" s="123"/>
      <c r="E52" s="123"/>
      <c r="F52" s="123"/>
      <c r="G52" s="123"/>
      <c r="H52" s="123"/>
      <c r="I52" s="123"/>
      <c r="J52" s="52"/>
    </row>
    <row r="53" spans="1:10" x14ac:dyDescent="0.25">
      <c r="A53" s="39"/>
      <c r="B53" s="39"/>
      <c r="C53" s="123"/>
      <c r="D53" s="123"/>
      <c r="E53" s="123"/>
      <c r="F53" s="123"/>
      <c r="G53" s="123"/>
      <c r="H53" s="123"/>
      <c r="I53" s="123"/>
    </row>
    <row r="54" spans="1:10" x14ac:dyDescent="0.25">
      <c r="A54" s="39"/>
      <c r="B54" s="39"/>
      <c r="C54" s="123"/>
      <c r="D54" s="123"/>
      <c r="E54" s="123"/>
      <c r="F54" s="123"/>
      <c r="G54" s="123"/>
      <c r="H54" s="123"/>
      <c r="I54" s="123"/>
    </row>
    <row r="55" spans="1:10" x14ac:dyDescent="0.25">
      <c r="A55" s="39"/>
      <c r="B55" s="39"/>
      <c r="C55" s="123"/>
      <c r="D55" s="123"/>
      <c r="E55" s="123"/>
      <c r="F55" s="123"/>
      <c r="G55" s="123"/>
      <c r="H55" s="123"/>
      <c r="I55" s="123"/>
    </row>
    <row r="56" spans="1:10" x14ac:dyDescent="0.25">
      <c r="A56" s="39"/>
      <c r="B56" s="39"/>
      <c r="C56" s="123"/>
      <c r="D56" s="123"/>
      <c r="E56" s="123"/>
      <c r="F56" s="123"/>
      <c r="G56" s="123"/>
      <c r="H56" s="123"/>
      <c r="I56" s="123"/>
    </row>
    <row r="57" spans="1:10" x14ac:dyDescent="0.25">
      <c r="A57" s="39"/>
      <c r="B57" s="39"/>
      <c r="C57" s="123"/>
      <c r="D57" s="123"/>
      <c r="E57" s="123"/>
      <c r="F57" s="123"/>
      <c r="G57" s="123"/>
      <c r="H57" s="123"/>
      <c r="I57" s="123"/>
    </row>
    <row r="58" spans="1:10" x14ac:dyDescent="0.25">
      <c r="A58" s="39"/>
      <c r="B58" s="39"/>
      <c r="C58" s="123"/>
      <c r="D58" s="123"/>
      <c r="E58" s="123"/>
      <c r="F58" s="123"/>
      <c r="G58" s="123"/>
      <c r="H58" s="123"/>
      <c r="I58" s="123"/>
    </row>
    <row r="59" spans="1:10" x14ac:dyDescent="0.25">
      <c r="A59" s="39"/>
      <c r="B59" s="39"/>
      <c r="C59" s="123"/>
      <c r="D59" s="123"/>
      <c r="E59" s="123"/>
      <c r="F59" s="123"/>
      <c r="G59" s="123"/>
      <c r="H59" s="123"/>
      <c r="I59" s="123"/>
    </row>
    <row r="60" spans="1:10" x14ac:dyDescent="0.25">
      <c r="A60" s="39"/>
      <c r="B60" s="39"/>
      <c r="C60" s="123"/>
      <c r="D60" s="123"/>
      <c r="E60" s="123"/>
      <c r="F60" s="123"/>
      <c r="G60" s="123"/>
      <c r="H60" s="123"/>
      <c r="I60" s="123"/>
    </row>
    <row r="61" spans="1:10" x14ac:dyDescent="0.25">
      <c r="A61" s="39"/>
      <c r="B61" s="39"/>
      <c r="C61" s="123"/>
      <c r="D61" s="123"/>
      <c r="E61" s="123"/>
      <c r="F61" s="123"/>
      <c r="G61" s="123"/>
      <c r="H61" s="123"/>
      <c r="I61" s="123"/>
    </row>
    <row r="62" spans="1:10" x14ac:dyDescent="0.25">
      <c r="A62" s="39"/>
      <c r="B62" s="39"/>
      <c r="C62" s="123"/>
      <c r="D62" s="123"/>
      <c r="E62" s="123"/>
      <c r="F62" s="123"/>
      <c r="G62" s="123"/>
      <c r="H62" s="123"/>
      <c r="I62" s="123"/>
    </row>
    <row r="63" spans="1:10" x14ac:dyDescent="0.25">
      <c r="A63" s="39"/>
      <c r="B63" s="39"/>
      <c r="C63" s="123"/>
      <c r="D63" s="123"/>
      <c r="E63" s="123"/>
      <c r="F63" s="123"/>
      <c r="G63" s="123"/>
      <c r="H63" s="123"/>
      <c r="I63" s="123"/>
    </row>
    <row r="64" spans="1:10" x14ac:dyDescent="0.25">
      <c r="A64" s="39"/>
      <c r="B64" s="39"/>
      <c r="C64" s="123"/>
      <c r="D64" s="123"/>
      <c r="E64" s="123"/>
      <c r="F64" s="123"/>
      <c r="G64" s="123"/>
      <c r="H64" s="123"/>
      <c r="I64" s="123"/>
    </row>
    <row r="65" spans="1:9" x14ac:dyDescent="0.25">
      <c r="A65" s="39"/>
      <c r="B65" s="39"/>
      <c r="C65" s="123"/>
      <c r="D65" s="123"/>
      <c r="E65" s="123"/>
      <c r="F65" s="123"/>
      <c r="G65" s="123"/>
      <c r="H65" s="123"/>
      <c r="I65" s="123"/>
    </row>
    <row r="66" spans="1:9" x14ac:dyDescent="0.25">
      <c r="A66" s="39"/>
      <c r="B66" s="39"/>
      <c r="C66" s="123"/>
      <c r="D66" s="123"/>
      <c r="E66" s="123"/>
      <c r="F66" s="123"/>
      <c r="G66" s="123"/>
      <c r="H66" s="123"/>
      <c r="I66" s="123"/>
    </row>
    <row r="67" spans="1:9" x14ac:dyDescent="0.25">
      <c r="A67" s="39"/>
      <c r="B67" s="39"/>
      <c r="C67" s="123"/>
      <c r="D67" s="123"/>
      <c r="E67" s="123"/>
      <c r="F67" s="123"/>
      <c r="G67" s="123"/>
      <c r="H67" s="123"/>
      <c r="I67" s="123"/>
    </row>
    <row r="68" spans="1:9" x14ac:dyDescent="0.25">
      <c r="A68" s="28"/>
      <c r="B68" s="28"/>
      <c r="C68" s="134"/>
      <c r="D68" s="134"/>
      <c r="E68" s="134"/>
      <c r="F68" s="134"/>
      <c r="G68" s="134"/>
      <c r="H68" s="134"/>
      <c r="I68" s="134"/>
    </row>
    <row r="69" spans="1:9" x14ac:dyDescent="0.25">
      <c r="A69" s="28"/>
      <c r="B69" s="28"/>
      <c r="C69" s="134"/>
      <c r="D69" s="134"/>
      <c r="E69" s="134"/>
      <c r="F69" s="134"/>
      <c r="G69" s="134"/>
      <c r="H69" s="134"/>
      <c r="I69" s="134"/>
    </row>
    <row r="70" spans="1:9" x14ac:dyDescent="0.25">
      <c r="A70" s="28"/>
      <c r="B70" s="28"/>
      <c r="C70" s="134"/>
      <c r="D70" s="134"/>
      <c r="E70" s="134"/>
      <c r="F70" s="134"/>
      <c r="G70" s="134"/>
      <c r="H70" s="134"/>
      <c r="I70" s="134"/>
    </row>
    <row r="71" spans="1:9" x14ac:dyDescent="0.25">
      <c r="A71" s="28"/>
      <c r="B71" s="28"/>
      <c r="C71" s="134"/>
      <c r="D71" s="134"/>
      <c r="E71" s="134"/>
      <c r="F71" s="134"/>
      <c r="G71" s="134"/>
      <c r="H71" s="134"/>
      <c r="I71" s="134"/>
    </row>
    <row r="72" spans="1:9" x14ac:dyDescent="0.25">
      <c r="A72" s="28"/>
      <c r="B72" s="28"/>
      <c r="C72" s="134"/>
      <c r="D72" s="134"/>
      <c r="E72" s="134"/>
      <c r="F72" s="134"/>
      <c r="G72" s="134"/>
      <c r="H72" s="134"/>
      <c r="I72" s="134"/>
    </row>
    <row r="73" spans="1:9" x14ac:dyDescent="0.25">
      <c r="A73" s="28"/>
      <c r="B73" s="28"/>
      <c r="C73" s="134"/>
      <c r="D73" s="134"/>
      <c r="E73" s="134"/>
      <c r="F73" s="134"/>
      <c r="G73" s="134"/>
      <c r="H73" s="134"/>
      <c r="I73" s="134"/>
    </row>
    <row r="74" spans="1:9" x14ac:dyDescent="0.25">
      <c r="A74" s="28"/>
      <c r="B74" s="28"/>
      <c r="C74" s="134"/>
      <c r="D74" s="134"/>
      <c r="E74" s="134"/>
      <c r="F74" s="134"/>
      <c r="G74" s="134"/>
      <c r="H74" s="134"/>
      <c r="I74" s="134"/>
    </row>
    <row r="75" spans="1:9" x14ac:dyDescent="0.25">
      <c r="A75" s="28"/>
      <c r="B75" s="28"/>
      <c r="C75" s="134"/>
      <c r="D75" s="134"/>
      <c r="E75" s="134"/>
      <c r="F75" s="134"/>
      <c r="G75" s="134"/>
      <c r="H75" s="134"/>
      <c r="I75" s="134"/>
    </row>
    <row r="76" spans="1:9" x14ac:dyDescent="0.25">
      <c r="A76" s="28"/>
      <c r="B76" s="28"/>
      <c r="C76" s="134"/>
      <c r="D76" s="134"/>
      <c r="E76" s="134"/>
      <c r="F76" s="134"/>
      <c r="G76" s="134"/>
      <c r="H76" s="134"/>
      <c r="I76" s="134"/>
    </row>
  </sheetData>
  <sheetProtection password="E0C8" sheet="1" objects="1" scenarios="1"/>
  <mergeCells count="3">
    <mergeCell ref="D4:I4"/>
    <mergeCell ref="D5:I5"/>
    <mergeCell ref="A35:I35"/>
  </mergeCells>
  <pageMargins left="0.7" right="0.7" top="0.75" bottom="0.75" header="0.3" footer="0.3"/>
  <pageSetup scale="5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BQ112"/>
  <sheetViews>
    <sheetView showGridLines="0" zoomScale="75" zoomScaleNormal="75" workbookViewId="0"/>
  </sheetViews>
  <sheetFormatPr defaultColWidth="9.140625" defaultRowHeight="15" x14ac:dyDescent="0.25"/>
  <cols>
    <col min="1" max="1" width="11.28515625" style="46" customWidth="1"/>
    <col min="2" max="2" width="54.85546875" style="46" customWidth="1"/>
    <col min="3" max="3" width="44.42578125" style="46" customWidth="1"/>
    <col min="4" max="5" width="34.5703125" style="46" customWidth="1"/>
    <col min="6" max="47" width="17.140625" style="134" customWidth="1"/>
    <col min="48" max="48" width="35.140625" style="46" customWidth="1"/>
    <col min="49" max="16384" width="9.140625" style="46"/>
  </cols>
  <sheetData>
    <row r="1" spans="1:69" ht="15.6" x14ac:dyDescent="0.3">
      <c r="A1" s="115" t="str">
        <f>"FR Y-14A - Basel III &amp; Dodd-Frank Schedule:"&amp;" "&amp;'Basel III_CoverSheet'!$D$4&amp;" ("&amp;'Basel III_CoverSheet'!$B$11&amp; " Scenario)"</f>
        <v>FR Y-14A - Basel III &amp; Dodd-Frank Schedule:  (Supervisory Baseline Scenario)</v>
      </c>
      <c r="B1" s="89"/>
    </row>
    <row r="2" spans="1:69" s="116" customFormat="1" ht="15.6" x14ac:dyDescent="0.3">
      <c r="A2" s="257" t="s">
        <v>211</v>
      </c>
      <c r="B2" s="257"/>
      <c r="C2" s="257"/>
      <c r="D2" s="257"/>
      <c r="E2" s="2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89"/>
      <c r="BQ2" s="117"/>
    </row>
    <row r="3" spans="1:69" s="90" customFormat="1" ht="15" customHeight="1" x14ac:dyDescent="0.3">
      <c r="A3" s="153"/>
      <c r="B3" s="153"/>
      <c r="C3" s="153"/>
      <c r="D3" s="153"/>
      <c r="E3" s="153"/>
      <c r="F3" s="238" t="s">
        <v>37</v>
      </c>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c r="AL3" s="238"/>
      <c r="AM3" s="238"/>
      <c r="AN3" s="238"/>
      <c r="AO3" s="238"/>
      <c r="AP3" s="158"/>
      <c r="AQ3" s="158"/>
      <c r="AR3" s="158"/>
      <c r="AS3" s="158"/>
      <c r="AT3" s="158"/>
      <c r="AU3" s="158"/>
      <c r="AV3" s="153"/>
      <c r="BQ3" s="46"/>
    </row>
    <row r="4" spans="1:69" s="116" customFormat="1" ht="15" customHeight="1" x14ac:dyDescent="0.3">
      <c r="A4" s="154" t="s">
        <v>116</v>
      </c>
      <c r="B4" s="16" t="s">
        <v>48</v>
      </c>
      <c r="C4" s="16" t="s">
        <v>47</v>
      </c>
      <c r="D4" s="16" t="s">
        <v>46</v>
      </c>
      <c r="E4" s="155" t="s">
        <v>45</v>
      </c>
      <c r="F4" s="159" t="s">
        <v>44</v>
      </c>
      <c r="G4" s="159" t="s">
        <v>43</v>
      </c>
      <c r="H4" s="159" t="s">
        <v>42</v>
      </c>
      <c r="I4" s="159" t="s">
        <v>41</v>
      </c>
      <c r="J4" s="159" t="s">
        <v>40</v>
      </c>
      <c r="K4" s="159" t="s">
        <v>39</v>
      </c>
      <c r="L4" s="159" t="s">
        <v>38</v>
      </c>
      <c r="M4" s="160" t="s">
        <v>115</v>
      </c>
      <c r="N4" s="160" t="s">
        <v>114</v>
      </c>
      <c r="O4" s="160" t="s">
        <v>113</v>
      </c>
      <c r="P4" s="160" t="s">
        <v>112</v>
      </c>
      <c r="Q4" s="160" t="s">
        <v>111</v>
      </c>
      <c r="R4" s="160" t="s">
        <v>110</v>
      </c>
      <c r="S4" s="160" t="s">
        <v>109</v>
      </c>
      <c r="T4" s="160" t="s">
        <v>108</v>
      </c>
      <c r="U4" s="160" t="s">
        <v>107</v>
      </c>
      <c r="V4" s="160" t="s">
        <v>106</v>
      </c>
      <c r="W4" s="160" t="s">
        <v>105</v>
      </c>
      <c r="X4" s="160" t="s">
        <v>104</v>
      </c>
      <c r="Y4" s="160" t="s">
        <v>103</v>
      </c>
      <c r="Z4" s="160" t="s">
        <v>102</v>
      </c>
      <c r="AA4" s="160" t="s">
        <v>101</v>
      </c>
      <c r="AB4" s="160" t="s">
        <v>100</v>
      </c>
      <c r="AC4" s="160" t="s">
        <v>99</v>
      </c>
      <c r="AD4" s="160" t="s">
        <v>98</v>
      </c>
      <c r="AE4" s="160" t="s">
        <v>97</v>
      </c>
      <c r="AF4" s="160" t="s">
        <v>96</v>
      </c>
      <c r="AG4" s="160" t="s">
        <v>95</v>
      </c>
      <c r="AH4" s="160" t="s">
        <v>94</v>
      </c>
      <c r="AI4" s="160" t="s">
        <v>93</v>
      </c>
      <c r="AJ4" s="160" t="s">
        <v>92</v>
      </c>
      <c r="AK4" s="160" t="s">
        <v>91</v>
      </c>
      <c r="AL4" s="160" t="s">
        <v>90</v>
      </c>
      <c r="AM4" s="160" t="s">
        <v>89</v>
      </c>
      <c r="AN4" s="160" t="s">
        <v>88</v>
      </c>
      <c r="AO4" s="160" t="s">
        <v>87</v>
      </c>
      <c r="AP4" s="160" t="s">
        <v>166</v>
      </c>
      <c r="AQ4" s="160" t="s">
        <v>167</v>
      </c>
      <c r="AR4" s="160" t="s">
        <v>168</v>
      </c>
      <c r="AS4" s="160" t="s">
        <v>169</v>
      </c>
      <c r="AT4" s="160" t="s">
        <v>170</v>
      </c>
      <c r="AU4" s="160" t="s">
        <v>171</v>
      </c>
      <c r="AV4" s="156" t="s">
        <v>172</v>
      </c>
    </row>
    <row r="5" spans="1:69" s="86" customFormat="1" x14ac:dyDescent="0.25">
      <c r="A5" s="258" t="s">
        <v>86</v>
      </c>
      <c r="B5" s="258" t="s">
        <v>85</v>
      </c>
      <c r="C5" s="258" t="s">
        <v>84</v>
      </c>
      <c r="D5" s="258" t="s">
        <v>83</v>
      </c>
      <c r="E5" s="258" t="s">
        <v>152</v>
      </c>
      <c r="F5" s="259" t="s">
        <v>33</v>
      </c>
      <c r="G5" s="256"/>
      <c r="H5" s="256"/>
      <c r="I5" s="256"/>
      <c r="J5" s="256"/>
      <c r="K5" s="256"/>
      <c r="L5" s="256" t="s">
        <v>32</v>
      </c>
      <c r="M5" s="256"/>
      <c r="N5" s="256"/>
      <c r="O5" s="256"/>
      <c r="P5" s="256"/>
      <c r="Q5" s="256"/>
      <c r="R5" s="256" t="s">
        <v>31</v>
      </c>
      <c r="S5" s="256"/>
      <c r="T5" s="256"/>
      <c r="U5" s="256"/>
      <c r="V5" s="256"/>
      <c r="W5" s="256"/>
      <c r="X5" s="256" t="s">
        <v>30</v>
      </c>
      <c r="Y5" s="256"/>
      <c r="Z5" s="256"/>
      <c r="AA5" s="256"/>
      <c r="AB5" s="256"/>
      <c r="AC5" s="256"/>
      <c r="AD5" s="256" t="s">
        <v>29</v>
      </c>
      <c r="AE5" s="256"/>
      <c r="AF5" s="256"/>
      <c r="AG5" s="256"/>
      <c r="AH5" s="256"/>
      <c r="AI5" s="256"/>
      <c r="AJ5" s="256" t="s">
        <v>28</v>
      </c>
      <c r="AK5" s="256"/>
      <c r="AL5" s="256"/>
      <c r="AM5" s="256"/>
      <c r="AN5" s="256"/>
      <c r="AO5" s="256"/>
      <c r="AP5" s="256" t="s">
        <v>82</v>
      </c>
      <c r="AQ5" s="256"/>
      <c r="AR5" s="256"/>
      <c r="AS5" s="256"/>
      <c r="AT5" s="256"/>
      <c r="AU5" s="256"/>
      <c r="AV5" s="254" t="s">
        <v>150</v>
      </c>
      <c r="BQ5" s="46"/>
    </row>
    <row r="6" spans="1:69" s="118" customFormat="1" ht="60" x14ac:dyDescent="0.25">
      <c r="A6" s="258"/>
      <c r="B6" s="258"/>
      <c r="C6" s="258"/>
      <c r="D6" s="258"/>
      <c r="E6" s="258"/>
      <c r="F6" s="161" t="s">
        <v>161</v>
      </c>
      <c r="G6" s="162" t="s">
        <v>81</v>
      </c>
      <c r="H6" s="162" t="s">
        <v>80</v>
      </c>
      <c r="I6" s="163" t="s">
        <v>163</v>
      </c>
      <c r="J6" s="163" t="s">
        <v>165</v>
      </c>
      <c r="K6" s="163" t="s">
        <v>79</v>
      </c>
      <c r="L6" s="161" t="s">
        <v>161</v>
      </c>
      <c r="M6" s="162" t="s">
        <v>81</v>
      </c>
      <c r="N6" s="162" t="s">
        <v>80</v>
      </c>
      <c r="O6" s="163" t="s">
        <v>163</v>
      </c>
      <c r="P6" s="163" t="s">
        <v>165</v>
      </c>
      <c r="Q6" s="163" t="s">
        <v>79</v>
      </c>
      <c r="R6" s="161" t="s">
        <v>161</v>
      </c>
      <c r="S6" s="162" t="s">
        <v>81</v>
      </c>
      <c r="T6" s="162" t="s">
        <v>80</v>
      </c>
      <c r="U6" s="163" t="s">
        <v>163</v>
      </c>
      <c r="V6" s="163" t="s">
        <v>165</v>
      </c>
      <c r="W6" s="163" t="s">
        <v>79</v>
      </c>
      <c r="X6" s="161" t="s">
        <v>161</v>
      </c>
      <c r="Y6" s="162" t="s">
        <v>81</v>
      </c>
      <c r="Z6" s="162" t="s">
        <v>80</v>
      </c>
      <c r="AA6" s="163" t="s">
        <v>163</v>
      </c>
      <c r="AB6" s="163" t="s">
        <v>165</v>
      </c>
      <c r="AC6" s="163" t="s">
        <v>79</v>
      </c>
      <c r="AD6" s="161" t="s">
        <v>161</v>
      </c>
      <c r="AE6" s="162" t="s">
        <v>81</v>
      </c>
      <c r="AF6" s="162" t="s">
        <v>80</v>
      </c>
      <c r="AG6" s="163" t="s">
        <v>163</v>
      </c>
      <c r="AH6" s="163" t="s">
        <v>165</v>
      </c>
      <c r="AI6" s="163" t="s">
        <v>79</v>
      </c>
      <c r="AJ6" s="161" t="s">
        <v>161</v>
      </c>
      <c r="AK6" s="162" t="s">
        <v>81</v>
      </c>
      <c r="AL6" s="162" t="s">
        <v>80</v>
      </c>
      <c r="AM6" s="163" t="s">
        <v>163</v>
      </c>
      <c r="AN6" s="163" t="s">
        <v>165</v>
      </c>
      <c r="AO6" s="163" t="s">
        <v>79</v>
      </c>
      <c r="AP6" s="161" t="s">
        <v>161</v>
      </c>
      <c r="AQ6" s="162" t="s">
        <v>81</v>
      </c>
      <c r="AR6" s="162" t="s">
        <v>80</v>
      </c>
      <c r="AS6" s="163" t="s">
        <v>163</v>
      </c>
      <c r="AT6" s="163" t="s">
        <v>165</v>
      </c>
      <c r="AU6" s="163" t="s">
        <v>79</v>
      </c>
      <c r="AV6" s="255"/>
    </row>
    <row r="7" spans="1:69" ht="14.45" x14ac:dyDescent="0.3">
      <c r="A7" s="119">
        <v>1</v>
      </c>
      <c r="B7" s="91"/>
      <c r="C7" s="92"/>
      <c r="D7" s="92"/>
      <c r="E7" s="93"/>
      <c r="F7" s="94"/>
      <c r="G7" s="95"/>
      <c r="H7" s="95"/>
      <c r="I7" s="95"/>
      <c r="J7" s="95"/>
      <c r="K7" s="96"/>
      <c r="L7" s="97"/>
      <c r="M7" s="95"/>
      <c r="N7" s="95"/>
      <c r="O7" s="95"/>
      <c r="P7" s="95"/>
      <c r="Q7" s="96"/>
      <c r="R7" s="97"/>
      <c r="S7" s="95"/>
      <c r="T7" s="95"/>
      <c r="U7" s="95"/>
      <c r="V7" s="95"/>
      <c r="W7" s="96"/>
      <c r="X7" s="97"/>
      <c r="Y7" s="95"/>
      <c r="Z7" s="95"/>
      <c r="AA7" s="95"/>
      <c r="AB7" s="95"/>
      <c r="AC7" s="96"/>
      <c r="AD7" s="97"/>
      <c r="AE7" s="95"/>
      <c r="AF7" s="95"/>
      <c r="AG7" s="95"/>
      <c r="AH7" s="95"/>
      <c r="AI7" s="96"/>
      <c r="AJ7" s="97"/>
      <c r="AK7" s="95"/>
      <c r="AL7" s="95"/>
      <c r="AM7" s="95"/>
      <c r="AN7" s="95"/>
      <c r="AO7" s="96"/>
      <c r="AP7" s="164">
        <f t="shared" ref="AP7:AU7" si="0">SUM(F7,L7,R7,X7,AD7,AJ7)</f>
        <v>0</v>
      </c>
      <c r="AQ7" s="165">
        <f t="shared" si="0"/>
        <v>0</v>
      </c>
      <c r="AR7" s="165">
        <f t="shared" si="0"/>
        <v>0</v>
      </c>
      <c r="AS7" s="165">
        <f t="shared" si="0"/>
        <v>0</v>
      </c>
      <c r="AT7" s="165">
        <f t="shared" si="0"/>
        <v>0</v>
      </c>
      <c r="AU7" s="166">
        <f t="shared" si="0"/>
        <v>0</v>
      </c>
      <c r="AV7" s="98"/>
    </row>
    <row r="8" spans="1:69" ht="14.45" x14ac:dyDescent="0.3">
      <c r="A8" s="120">
        <v>2</v>
      </c>
      <c r="B8" s="99"/>
      <c r="C8" s="95"/>
      <c r="D8" s="95"/>
      <c r="E8" s="96"/>
      <c r="F8" s="100"/>
      <c r="G8" s="101"/>
      <c r="H8" s="101"/>
      <c r="I8" s="101"/>
      <c r="J8" s="101"/>
      <c r="K8" s="102"/>
      <c r="L8" s="103"/>
      <c r="M8" s="101"/>
      <c r="N8" s="101"/>
      <c r="O8" s="101"/>
      <c r="P8" s="101"/>
      <c r="Q8" s="102"/>
      <c r="R8" s="103"/>
      <c r="S8" s="101"/>
      <c r="T8" s="101"/>
      <c r="U8" s="101"/>
      <c r="V8" s="101"/>
      <c r="W8" s="102"/>
      <c r="X8" s="103"/>
      <c r="Y8" s="101"/>
      <c r="Z8" s="101"/>
      <c r="AA8" s="101"/>
      <c r="AB8" s="101"/>
      <c r="AC8" s="102"/>
      <c r="AD8" s="103"/>
      <c r="AE8" s="101"/>
      <c r="AF8" s="101"/>
      <c r="AG8" s="101"/>
      <c r="AH8" s="101"/>
      <c r="AI8" s="102"/>
      <c r="AJ8" s="103"/>
      <c r="AK8" s="101"/>
      <c r="AL8" s="101"/>
      <c r="AM8" s="101"/>
      <c r="AN8" s="101"/>
      <c r="AO8" s="102"/>
      <c r="AP8" s="164">
        <f t="shared" ref="AP8:AP106" si="1">SUM(F8,L8,R8,X8,AD8,AJ8)</f>
        <v>0</v>
      </c>
      <c r="AQ8" s="165">
        <f t="shared" ref="AQ8:AQ106" si="2">SUM(G8,M8,S8,Y8,AE8,AK8)</f>
        <v>0</v>
      </c>
      <c r="AR8" s="165">
        <f t="shared" ref="AR8:AR106" si="3">SUM(H8,N8,T8,Z8,AF8,AL8)</f>
        <v>0</v>
      </c>
      <c r="AS8" s="165">
        <f t="shared" ref="AS8:AS106" si="4">SUM(I8,O8,U8,AA8,AG8,AM8)</f>
        <v>0</v>
      </c>
      <c r="AT8" s="165">
        <f t="shared" ref="AT8:AT106" si="5">SUM(J8,P8,V8,AB8,AH8,AN8)</f>
        <v>0</v>
      </c>
      <c r="AU8" s="166">
        <f t="shared" ref="AU8:AU106" si="6">SUM(K8,Q8,W8,AC8,AI8,AO8)</f>
        <v>0</v>
      </c>
      <c r="AV8" s="104"/>
    </row>
    <row r="9" spans="1:69" ht="14.45" x14ac:dyDescent="0.3">
      <c r="A9" s="120">
        <v>3</v>
      </c>
      <c r="B9" s="99"/>
      <c r="C9" s="95"/>
      <c r="D9" s="95"/>
      <c r="E9" s="96"/>
      <c r="F9" s="100"/>
      <c r="G9" s="101"/>
      <c r="H9" s="101"/>
      <c r="I9" s="101"/>
      <c r="J9" s="101"/>
      <c r="K9" s="102"/>
      <c r="L9" s="103"/>
      <c r="M9" s="101"/>
      <c r="N9" s="101"/>
      <c r="O9" s="101"/>
      <c r="P9" s="101"/>
      <c r="Q9" s="102"/>
      <c r="R9" s="103"/>
      <c r="S9" s="101"/>
      <c r="T9" s="101"/>
      <c r="U9" s="101"/>
      <c r="V9" s="101"/>
      <c r="W9" s="102"/>
      <c r="X9" s="103"/>
      <c r="Y9" s="101"/>
      <c r="Z9" s="101"/>
      <c r="AA9" s="101"/>
      <c r="AB9" s="101"/>
      <c r="AC9" s="102"/>
      <c r="AD9" s="103"/>
      <c r="AE9" s="101"/>
      <c r="AF9" s="101"/>
      <c r="AG9" s="101"/>
      <c r="AH9" s="101"/>
      <c r="AI9" s="102"/>
      <c r="AJ9" s="103"/>
      <c r="AK9" s="101"/>
      <c r="AL9" s="101"/>
      <c r="AM9" s="101"/>
      <c r="AN9" s="101"/>
      <c r="AO9" s="102"/>
      <c r="AP9" s="164">
        <f t="shared" si="1"/>
        <v>0</v>
      </c>
      <c r="AQ9" s="165">
        <f t="shared" si="2"/>
        <v>0</v>
      </c>
      <c r="AR9" s="165">
        <f t="shared" si="3"/>
        <v>0</v>
      </c>
      <c r="AS9" s="165">
        <f t="shared" si="4"/>
        <v>0</v>
      </c>
      <c r="AT9" s="165">
        <f t="shared" si="5"/>
        <v>0</v>
      </c>
      <c r="AU9" s="166">
        <f t="shared" si="6"/>
        <v>0</v>
      </c>
      <c r="AV9" s="104"/>
    </row>
    <row r="10" spans="1:69" ht="14.45" x14ac:dyDescent="0.3">
      <c r="A10" s="120">
        <v>4</v>
      </c>
      <c r="B10" s="99"/>
      <c r="C10" s="95"/>
      <c r="D10" s="95"/>
      <c r="E10" s="96"/>
      <c r="F10" s="100"/>
      <c r="G10" s="101"/>
      <c r="H10" s="101"/>
      <c r="I10" s="101"/>
      <c r="J10" s="101"/>
      <c r="K10" s="102"/>
      <c r="L10" s="103"/>
      <c r="M10" s="101"/>
      <c r="N10" s="101"/>
      <c r="O10" s="101"/>
      <c r="P10" s="101"/>
      <c r="Q10" s="102"/>
      <c r="R10" s="103"/>
      <c r="S10" s="101"/>
      <c r="T10" s="101"/>
      <c r="U10" s="101"/>
      <c r="V10" s="101"/>
      <c r="W10" s="102"/>
      <c r="X10" s="103"/>
      <c r="Y10" s="101"/>
      <c r="Z10" s="101"/>
      <c r="AA10" s="101"/>
      <c r="AB10" s="101"/>
      <c r="AC10" s="102"/>
      <c r="AD10" s="103"/>
      <c r="AE10" s="101"/>
      <c r="AF10" s="101"/>
      <c r="AG10" s="101"/>
      <c r="AH10" s="101"/>
      <c r="AI10" s="102"/>
      <c r="AJ10" s="103"/>
      <c r="AK10" s="101"/>
      <c r="AL10" s="101"/>
      <c r="AM10" s="101"/>
      <c r="AN10" s="101"/>
      <c r="AO10" s="102"/>
      <c r="AP10" s="164">
        <f t="shared" si="1"/>
        <v>0</v>
      </c>
      <c r="AQ10" s="165">
        <f t="shared" si="2"/>
        <v>0</v>
      </c>
      <c r="AR10" s="165">
        <f t="shared" si="3"/>
        <v>0</v>
      </c>
      <c r="AS10" s="165">
        <f t="shared" si="4"/>
        <v>0</v>
      </c>
      <c r="AT10" s="165">
        <f t="shared" si="5"/>
        <v>0</v>
      </c>
      <c r="AU10" s="166">
        <f t="shared" si="6"/>
        <v>0</v>
      </c>
      <c r="AV10" s="104"/>
    </row>
    <row r="11" spans="1:69" ht="14.45" x14ac:dyDescent="0.3">
      <c r="A11" s="120">
        <v>5</v>
      </c>
      <c r="B11" s="99"/>
      <c r="C11" s="95"/>
      <c r="D11" s="95"/>
      <c r="E11" s="96"/>
      <c r="F11" s="100"/>
      <c r="G11" s="101"/>
      <c r="H11" s="101"/>
      <c r="I11" s="101"/>
      <c r="J11" s="101"/>
      <c r="K11" s="102"/>
      <c r="L11" s="103"/>
      <c r="M11" s="101"/>
      <c r="N11" s="101"/>
      <c r="O11" s="101"/>
      <c r="P11" s="101"/>
      <c r="Q11" s="102"/>
      <c r="R11" s="103"/>
      <c r="S11" s="101"/>
      <c r="T11" s="101"/>
      <c r="U11" s="101"/>
      <c r="V11" s="101"/>
      <c r="W11" s="102"/>
      <c r="X11" s="103"/>
      <c r="Y11" s="101"/>
      <c r="Z11" s="101"/>
      <c r="AA11" s="101"/>
      <c r="AB11" s="101"/>
      <c r="AC11" s="102"/>
      <c r="AD11" s="103"/>
      <c r="AE11" s="101"/>
      <c r="AF11" s="101"/>
      <c r="AG11" s="101"/>
      <c r="AH11" s="101"/>
      <c r="AI11" s="102"/>
      <c r="AJ11" s="103"/>
      <c r="AK11" s="101"/>
      <c r="AL11" s="101"/>
      <c r="AM11" s="101"/>
      <c r="AN11" s="101"/>
      <c r="AO11" s="102"/>
      <c r="AP11" s="164">
        <f t="shared" si="1"/>
        <v>0</v>
      </c>
      <c r="AQ11" s="165">
        <f t="shared" si="2"/>
        <v>0</v>
      </c>
      <c r="AR11" s="165">
        <f t="shared" si="3"/>
        <v>0</v>
      </c>
      <c r="AS11" s="165">
        <f t="shared" si="4"/>
        <v>0</v>
      </c>
      <c r="AT11" s="165">
        <f t="shared" si="5"/>
        <v>0</v>
      </c>
      <c r="AU11" s="166">
        <f t="shared" si="6"/>
        <v>0</v>
      </c>
      <c r="AV11" s="104"/>
    </row>
    <row r="12" spans="1:69" ht="14.45" x14ac:dyDescent="0.3">
      <c r="A12" s="120">
        <v>6</v>
      </c>
      <c r="B12" s="99"/>
      <c r="C12" s="95"/>
      <c r="D12" s="95"/>
      <c r="E12" s="96"/>
      <c r="F12" s="100"/>
      <c r="G12" s="101"/>
      <c r="H12" s="101"/>
      <c r="I12" s="101"/>
      <c r="J12" s="101"/>
      <c r="K12" s="102"/>
      <c r="L12" s="103"/>
      <c r="M12" s="101"/>
      <c r="N12" s="101"/>
      <c r="O12" s="101"/>
      <c r="P12" s="101"/>
      <c r="Q12" s="102"/>
      <c r="R12" s="103"/>
      <c r="S12" s="101"/>
      <c r="T12" s="101"/>
      <c r="U12" s="101"/>
      <c r="V12" s="101"/>
      <c r="W12" s="102"/>
      <c r="X12" s="103"/>
      <c r="Y12" s="101"/>
      <c r="Z12" s="101"/>
      <c r="AA12" s="101"/>
      <c r="AB12" s="101"/>
      <c r="AC12" s="102"/>
      <c r="AD12" s="103"/>
      <c r="AE12" s="101"/>
      <c r="AF12" s="101"/>
      <c r="AG12" s="101"/>
      <c r="AH12" s="101"/>
      <c r="AI12" s="102"/>
      <c r="AJ12" s="103"/>
      <c r="AK12" s="101"/>
      <c r="AL12" s="101"/>
      <c r="AM12" s="101"/>
      <c r="AN12" s="101"/>
      <c r="AO12" s="102"/>
      <c r="AP12" s="164">
        <f t="shared" si="1"/>
        <v>0</v>
      </c>
      <c r="AQ12" s="165">
        <f t="shared" si="2"/>
        <v>0</v>
      </c>
      <c r="AR12" s="165">
        <f t="shared" si="3"/>
        <v>0</v>
      </c>
      <c r="AS12" s="165">
        <f t="shared" si="4"/>
        <v>0</v>
      </c>
      <c r="AT12" s="165">
        <f t="shared" si="5"/>
        <v>0</v>
      </c>
      <c r="AU12" s="166">
        <f t="shared" si="6"/>
        <v>0</v>
      </c>
      <c r="AV12" s="104"/>
    </row>
    <row r="13" spans="1:69" ht="14.45" x14ac:dyDescent="0.3">
      <c r="A13" s="120">
        <v>7</v>
      </c>
      <c r="B13" s="99"/>
      <c r="C13" s="95"/>
      <c r="D13" s="95"/>
      <c r="E13" s="96"/>
      <c r="F13" s="100"/>
      <c r="G13" s="101"/>
      <c r="H13" s="101"/>
      <c r="I13" s="101"/>
      <c r="J13" s="101"/>
      <c r="K13" s="102"/>
      <c r="L13" s="103"/>
      <c r="M13" s="101"/>
      <c r="N13" s="101"/>
      <c r="O13" s="101"/>
      <c r="P13" s="101"/>
      <c r="Q13" s="102"/>
      <c r="R13" s="103"/>
      <c r="S13" s="101"/>
      <c r="T13" s="101"/>
      <c r="U13" s="101"/>
      <c r="V13" s="101"/>
      <c r="W13" s="102"/>
      <c r="X13" s="103"/>
      <c r="Y13" s="101"/>
      <c r="Z13" s="101"/>
      <c r="AA13" s="101"/>
      <c r="AB13" s="101"/>
      <c r="AC13" s="102"/>
      <c r="AD13" s="103"/>
      <c r="AE13" s="101"/>
      <c r="AF13" s="101"/>
      <c r="AG13" s="101"/>
      <c r="AH13" s="101"/>
      <c r="AI13" s="102"/>
      <c r="AJ13" s="103"/>
      <c r="AK13" s="101"/>
      <c r="AL13" s="101"/>
      <c r="AM13" s="101"/>
      <c r="AN13" s="101"/>
      <c r="AO13" s="102"/>
      <c r="AP13" s="164">
        <f t="shared" si="1"/>
        <v>0</v>
      </c>
      <c r="AQ13" s="165">
        <f t="shared" si="2"/>
        <v>0</v>
      </c>
      <c r="AR13" s="165">
        <f t="shared" si="3"/>
        <v>0</v>
      </c>
      <c r="AS13" s="165">
        <f t="shared" si="4"/>
        <v>0</v>
      </c>
      <c r="AT13" s="165">
        <f t="shared" si="5"/>
        <v>0</v>
      </c>
      <c r="AU13" s="166">
        <f t="shared" si="6"/>
        <v>0</v>
      </c>
      <c r="AV13" s="104"/>
    </row>
    <row r="14" spans="1:69" ht="14.45" x14ac:dyDescent="0.3">
      <c r="A14" s="120">
        <v>8</v>
      </c>
      <c r="B14" s="99"/>
      <c r="C14" s="95"/>
      <c r="D14" s="95"/>
      <c r="E14" s="96"/>
      <c r="F14" s="100"/>
      <c r="G14" s="101"/>
      <c r="H14" s="101"/>
      <c r="I14" s="101"/>
      <c r="J14" s="101"/>
      <c r="K14" s="102"/>
      <c r="L14" s="103"/>
      <c r="M14" s="101"/>
      <c r="N14" s="101"/>
      <c r="O14" s="101"/>
      <c r="P14" s="101"/>
      <c r="Q14" s="102"/>
      <c r="R14" s="103"/>
      <c r="S14" s="101"/>
      <c r="T14" s="101"/>
      <c r="U14" s="101"/>
      <c r="V14" s="101"/>
      <c r="W14" s="102"/>
      <c r="X14" s="103"/>
      <c r="Y14" s="101"/>
      <c r="Z14" s="101"/>
      <c r="AA14" s="101"/>
      <c r="AB14" s="101"/>
      <c r="AC14" s="102"/>
      <c r="AD14" s="103"/>
      <c r="AE14" s="101"/>
      <c r="AF14" s="101"/>
      <c r="AG14" s="101"/>
      <c r="AH14" s="101"/>
      <c r="AI14" s="102"/>
      <c r="AJ14" s="103"/>
      <c r="AK14" s="101"/>
      <c r="AL14" s="101"/>
      <c r="AM14" s="101"/>
      <c r="AN14" s="101"/>
      <c r="AO14" s="102"/>
      <c r="AP14" s="164">
        <f t="shared" si="1"/>
        <v>0</v>
      </c>
      <c r="AQ14" s="165">
        <f t="shared" si="2"/>
        <v>0</v>
      </c>
      <c r="AR14" s="165">
        <f t="shared" si="3"/>
        <v>0</v>
      </c>
      <c r="AS14" s="165">
        <f t="shared" si="4"/>
        <v>0</v>
      </c>
      <c r="AT14" s="165">
        <f t="shared" si="5"/>
        <v>0</v>
      </c>
      <c r="AU14" s="166">
        <f t="shared" si="6"/>
        <v>0</v>
      </c>
      <c r="AV14" s="104"/>
    </row>
    <row r="15" spans="1:69" ht="14.45" x14ac:dyDescent="0.3">
      <c r="A15" s="120">
        <v>9</v>
      </c>
      <c r="B15" s="99"/>
      <c r="C15" s="95"/>
      <c r="D15" s="95"/>
      <c r="E15" s="96"/>
      <c r="F15" s="100"/>
      <c r="G15" s="101"/>
      <c r="H15" s="101"/>
      <c r="I15" s="101"/>
      <c r="J15" s="101"/>
      <c r="K15" s="102"/>
      <c r="L15" s="103"/>
      <c r="M15" s="101"/>
      <c r="N15" s="101"/>
      <c r="O15" s="101"/>
      <c r="P15" s="101"/>
      <c r="Q15" s="102"/>
      <c r="R15" s="103"/>
      <c r="S15" s="101"/>
      <c r="T15" s="101"/>
      <c r="U15" s="101"/>
      <c r="V15" s="101"/>
      <c r="W15" s="102"/>
      <c r="X15" s="103"/>
      <c r="Y15" s="101"/>
      <c r="Z15" s="101"/>
      <c r="AA15" s="101"/>
      <c r="AB15" s="101"/>
      <c r="AC15" s="102"/>
      <c r="AD15" s="103"/>
      <c r="AE15" s="101"/>
      <c r="AF15" s="101"/>
      <c r="AG15" s="101"/>
      <c r="AH15" s="101"/>
      <c r="AI15" s="102"/>
      <c r="AJ15" s="103"/>
      <c r="AK15" s="101"/>
      <c r="AL15" s="101"/>
      <c r="AM15" s="101"/>
      <c r="AN15" s="101"/>
      <c r="AO15" s="102"/>
      <c r="AP15" s="164">
        <f t="shared" si="1"/>
        <v>0</v>
      </c>
      <c r="AQ15" s="165">
        <f t="shared" si="2"/>
        <v>0</v>
      </c>
      <c r="AR15" s="165">
        <f t="shared" si="3"/>
        <v>0</v>
      </c>
      <c r="AS15" s="165">
        <f t="shared" si="4"/>
        <v>0</v>
      </c>
      <c r="AT15" s="165">
        <f t="shared" si="5"/>
        <v>0</v>
      </c>
      <c r="AU15" s="166">
        <f t="shared" si="6"/>
        <v>0</v>
      </c>
      <c r="AV15" s="104"/>
    </row>
    <row r="16" spans="1:69" ht="14.45" x14ac:dyDescent="0.3">
      <c r="A16" s="120">
        <v>10</v>
      </c>
      <c r="B16" s="99"/>
      <c r="C16" s="95"/>
      <c r="D16" s="95"/>
      <c r="E16" s="96"/>
      <c r="F16" s="100"/>
      <c r="G16" s="101"/>
      <c r="H16" s="101"/>
      <c r="I16" s="101"/>
      <c r="J16" s="101"/>
      <c r="K16" s="102"/>
      <c r="L16" s="103"/>
      <c r="M16" s="101"/>
      <c r="N16" s="101"/>
      <c r="O16" s="101"/>
      <c r="P16" s="101"/>
      <c r="Q16" s="102"/>
      <c r="R16" s="103"/>
      <c r="S16" s="101"/>
      <c r="T16" s="101"/>
      <c r="U16" s="101"/>
      <c r="V16" s="101"/>
      <c r="W16" s="102"/>
      <c r="X16" s="103"/>
      <c r="Y16" s="101"/>
      <c r="Z16" s="101"/>
      <c r="AA16" s="101"/>
      <c r="AB16" s="101"/>
      <c r="AC16" s="102"/>
      <c r="AD16" s="103"/>
      <c r="AE16" s="101"/>
      <c r="AF16" s="101"/>
      <c r="AG16" s="101"/>
      <c r="AH16" s="101"/>
      <c r="AI16" s="102"/>
      <c r="AJ16" s="103"/>
      <c r="AK16" s="101"/>
      <c r="AL16" s="101"/>
      <c r="AM16" s="101"/>
      <c r="AN16" s="101"/>
      <c r="AO16" s="102"/>
      <c r="AP16" s="164">
        <f t="shared" si="1"/>
        <v>0</v>
      </c>
      <c r="AQ16" s="165">
        <f t="shared" si="2"/>
        <v>0</v>
      </c>
      <c r="AR16" s="165">
        <f t="shared" si="3"/>
        <v>0</v>
      </c>
      <c r="AS16" s="165">
        <f t="shared" si="4"/>
        <v>0</v>
      </c>
      <c r="AT16" s="165">
        <f t="shared" si="5"/>
        <v>0</v>
      </c>
      <c r="AU16" s="166">
        <f t="shared" si="6"/>
        <v>0</v>
      </c>
      <c r="AV16" s="104"/>
    </row>
    <row r="17" spans="1:48" ht="14.45" x14ac:dyDescent="0.3">
      <c r="A17" s="120">
        <v>11</v>
      </c>
      <c r="B17" s="99"/>
      <c r="C17" s="95"/>
      <c r="D17" s="95"/>
      <c r="E17" s="96"/>
      <c r="F17" s="100"/>
      <c r="G17" s="101"/>
      <c r="H17" s="101"/>
      <c r="I17" s="101"/>
      <c r="J17" s="101"/>
      <c r="K17" s="102"/>
      <c r="L17" s="103"/>
      <c r="M17" s="101"/>
      <c r="N17" s="101"/>
      <c r="O17" s="101"/>
      <c r="P17" s="101"/>
      <c r="Q17" s="102"/>
      <c r="R17" s="103"/>
      <c r="S17" s="101"/>
      <c r="T17" s="101"/>
      <c r="U17" s="101"/>
      <c r="V17" s="101"/>
      <c r="W17" s="102"/>
      <c r="X17" s="103"/>
      <c r="Y17" s="101"/>
      <c r="Z17" s="101"/>
      <c r="AA17" s="101"/>
      <c r="AB17" s="101"/>
      <c r="AC17" s="102"/>
      <c r="AD17" s="103"/>
      <c r="AE17" s="101"/>
      <c r="AF17" s="101"/>
      <c r="AG17" s="101"/>
      <c r="AH17" s="101"/>
      <c r="AI17" s="102"/>
      <c r="AJ17" s="103"/>
      <c r="AK17" s="101"/>
      <c r="AL17" s="101"/>
      <c r="AM17" s="101"/>
      <c r="AN17" s="101"/>
      <c r="AO17" s="102"/>
      <c r="AP17" s="164">
        <f t="shared" si="1"/>
        <v>0</v>
      </c>
      <c r="AQ17" s="165">
        <f t="shared" si="2"/>
        <v>0</v>
      </c>
      <c r="AR17" s="165">
        <f t="shared" si="3"/>
        <v>0</v>
      </c>
      <c r="AS17" s="165">
        <f t="shared" si="4"/>
        <v>0</v>
      </c>
      <c r="AT17" s="165">
        <f t="shared" si="5"/>
        <v>0</v>
      </c>
      <c r="AU17" s="166">
        <f t="shared" si="6"/>
        <v>0</v>
      </c>
      <c r="AV17" s="104"/>
    </row>
    <row r="18" spans="1:48" ht="14.45" x14ac:dyDescent="0.3">
      <c r="A18" s="120">
        <v>12</v>
      </c>
      <c r="B18" s="99"/>
      <c r="C18" s="95"/>
      <c r="D18" s="95"/>
      <c r="E18" s="96"/>
      <c r="F18" s="100"/>
      <c r="G18" s="101"/>
      <c r="H18" s="101"/>
      <c r="I18" s="101"/>
      <c r="J18" s="101"/>
      <c r="K18" s="102"/>
      <c r="L18" s="103"/>
      <c r="M18" s="101"/>
      <c r="N18" s="101"/>
      <c r="O18" s="101"/>
      <c r="P18" s="101"/>
      <c r="Q18" s="102"/>
      <c r="R18" s="103"/>
      <c r="S18" s="101"/>
      <c r="T18" s="101"/>
      <c r="U18" s="101"/>
      <c r="V18" s="101"/>
      <c r="W18" s="102"/>
      <c r="X18" s="103"/>
      <c r="Y18" s="101"/>
      <c r="Z18" s="101"/>
      <c r="AA18" s="101"/>
      <c r="AB18" s="101"/>
      <c r="AC18" s="102"/>
      <c r="AD18" s="103"/>
      <c r="AE18" s="101"/>
      <c r="AF18" s="101"/>
      <c r="AG18" s="101"/>
      <c r="AH18" s="101"/>
      <c r="AI18" s="102"/>
      <c r="AJ18" s="103"/>
      <c r="AK18" s="101"/>
      <c r="AL18" s="101"/>
      <c r="AM18" s="101"/>
      <c r="AN18" s="101"/>
      <c r="AO18" s="102"/>
      <c r="AP18" s="164">
        <f t="shared" si="1"/>
        <v>0</v>
      </c>
      <c r="AQ18" s="165">
        <f t="shared" si="2"/>
        <v>0</v>
      </c>
      <c r="AR18" s="165">
        <f t="shared" si="3"/>
        <v>0</v>
      </c>
      <c r="AS18" s="165">
        <f t="shared" si="4"/>
        <v>0</v>
      </c>
      <c r="AT18" s="165">
        <f t="shared" si="5"/>
        <v>0</v>
      </c>
      <c r="AU18" s="166">
        <f t="shared" si="6"/>
        <v>0</v>
      </c>
      <c r="AV18" s="104"/>
    </row>
    <row r="19" spans="1:48" ht="14.45" x14ac:dyDescent="0.3">
      <c r="A19" s="120">
        <v>13</v>
      </c>
      <c r="B19" s="99"/>
      <c r="C19" s="95"/>
      <c r="D19" s="95"/>
      <c r="E19" s="96"/>
      <c r="F19" s="100"/>
      <c r="G19" s="101"/>
      <c r="H19" s="101"/>
      <c r="I19" s="101"/>
      <c r="J19" s="101"/>
      <c r="K19" s="102"/>
      <c r="L19" s="103"/>
      <c r="M19" s="101"/>
      <c r="N19" s="101"/>
      <c r="O19" s="101"/>
      <c r="P19" s="101"/>
      <c r="Q19" s="102"/>
      <c r="R19" s="103"/>
      <c r="S19" s="101"/>
      <c r="T19" s="101"/>
      <c r="U19" s="101"/>
      <c r="V19" s="101"/>
      <c r="W19" s="102"/>
      <c r="X19" s="103"/>
      <c r="Y19" s="101"/>
      <c r="Z19" s="101"/>
      <c r="AA19" s="101"/>
      <c r="AB19" s="101"/>
      <c r="AC19" s="102"/>
      <c r="AD19" s="103"/>
      <c r="AE19" s="101"/>
      <c r="AF19" s="101"/>
      <c r="AG19" s="101"/>
      <c r="AH19" s="101"/>
      <c r="AI19" s="102"/>
      <c r="AJ19" s="103"/>
      <c r="AK19" s="101"/>
      <c r="AL19" s="101"/>
      <c r="AM19" s="101"/>
      <c r="AN19" s="101"/>
      <c r="AO19" s="102"/>
      <c r="AP19" s="164">
        <f t="shared" si="1"/>
        <v>0</v>
      </c>
      <c r="AQ19" s="165">
        <f t="shared" si="2"/>
        <v>0</v>
      </c>
      <c r="AR19" s="165">
        <f t="shared" si="3"/>
        <v>0</v>
      </c>
      <c r="AS19" s="165">
        <f t="shared" si="4"/>
        <v>0</v>
      </c>
      <c r="AT19" s="165">
        <f t="shared" si="5"/>
        <v>0</v>
      </c>
      <c r="AU19" s="166">
        <f t="shared" si="6"/>
        <v>0</v>
      </c>
      <c r="AV19" s="104"/>
    </row>
    <row r="20" spans="1:48" ht="14.45" x14ac:dyDescent="0.3">
      <c r="A20" s="120">
        <v>14</v>
      </c>
      <c r="B20" s="99"/>
      <c r="C20" s="95"/>
      <c r="D20" s="95"/>
      <c r="E20" s="96"/>
      <c r="F20" s="100"/>
      <c r="G20" s="101"/>
      <c r="H20" s="101"/>
      <c r="I20" s="101"/>
      <c r="J20" s="101"/>
      <c r="K20" s="102"/>
      <c r="L20" s="103"/>
      <c r="M20" s="101"/>
      <c r="N20" s="101"/>
      <c r="O20" s="101"/>
      <c r="P20" s="101"/>
      <c r="Q20" s="102"/>
      <c r="R20" s="103"/>
      <c r="S20" s="101"/>
      <c r="T20" s="101"/>
      <c r="U20" s="101"/>
      <c r="V20" s="101"/>
      <c r="W20" s="102"/>
      <c r="X20" s="103"/>
      <c r="Y20" s="101"/>
      <c r="Z20" s="101"/>
      <c r="AA20" s="101"/>
      <c r="AB20" s="101"/>
      <c r="AC20" s="102"/>
      <c r="AD20" s="103"/>
      <c r="AE20" s="101"/>
      <c r="AF20" s="101"/>
      <c r="AG20" s="101"/>
      <c r="AH20" s="101"/>
      <c r="AI20" s="102"/>
      <c r="AJ20" s="103"/>
      <c r="AK20" s="101"/>
      <c r="AL20" s="101"/>
      <c r="AM20" s="101"/>
      <c r="AN20" s="101"/>
      <c r="AO20" s="102"/>
      <c r="AP20" s="164">
        <f t="shared" si="1"/>
        <v>0</v>
      </c>
      <c r="AQ20" s="165">
        <f t="shared" si="2"/>
        <v>0</v>
      </c>
      <c r="AR20" s="165">
        <f t="shared" si="3"/>
        <v>0</v>
      </c>
      <c r="AS20" s="165">
        <f t="shared" si="4"/>
        <v>0</v>
      </c>
      <c r="AT20" s="165">
        <f t="shared" si="5"/>
        <v>0</v>
      </c>
      <c r="AU20" s="166">
        <f t="shared" si="6"/>
        <v>0</v>
      </c>
      <c r="AV20" s="104"/>
    </row>
    <row r="21" spans="1:48" ht="14.45" x14ac:dyDescent="0.3">
      <c r="A21" s="120">
        <v>15</v>
      </c>
      <c r="B21" s="99"/>
      <c r="C21" s="95"/>
      <c r="D21" s="95"/>
      <c r="E21" s="96"/>
      <c r="F21" s="100"/>
      <c r="G21" s="101"/>
      <c r="H21" s="101"/>
      <c r="I21" s="101"/>
      <c r="J21" s="101"/>
      <c r="K21" s="102"/>
      <c r="L21" s="103"/>
      <c r="M21" s="101"/>
      <c r="N21" s="101"/>
      <c r="O21" s="101"/>
      <c r="P21" s="101"/>
      <c r="Q21" s="102"/>
      <c r="R21" s="103"/>
      <c r="S21" s="101"/>
      <c r="T21" s="101"/>
      <c r="U21" s="101"/>
      <c r="V21" s="101"/>
      <c r="W21" s="102"/>
      <c r="X21" s="103"/>
      <c r="Y21" s="101"/>
      <c r="Z21" s="101"/>
      <c r="AA21" s="101"/>
      <c r="AB21" s="101"/>
      <c r="AC21" s="102"/>
      <c r="AD21" s="103"/>
      <c r="AE21" s="101"/>
      <c r="AF21" s="101"/>
      <c r="AG21" s="101"/>
      <c r="AH21" s="101"/>
      <c r="AI21" s="102"/>
      <c r="AJ21" s="103"/>
      <c r="AK21" s="101"/>
      <c r="AL21" s="101"/>
      <c r="AM21" s="101"/>
      <c r="AN21" s="101"/>
      <c r="AO21" s="102"/>
      <c r="AP21" s="164">
        <f t="shared" si="1"/>
        <v>0</v>
      </c>
      <c r="AQ21" s="165">
        <f t="shared" si="2"/>
        <v>0</v>
      </c>
      <c r="AR21" s="165">
        <f t="shared" si="3"/>
        <v>0</v>
      </c>
      <c r="AS21" s="165">
        <f t="shared" si="4"/>
        <v>0</v>
      </c>
      <c r="AT21" s="165">
        <f t="shared" si="5"/>
        <v>0</v>
      </c>
      <c r="AU21" s="166">
        <f t="shared" si="6"/>
        <v>0</v>
      </c>
      <c r="AV21" s="104"/>
    </row>
    <row r="22" spans="1:48" ht="14.45" x14ac:dyDescent="0.3">
      <c r="A22" s="120">
        <v>16</v>
      </c>
      <c r="B22" s="99"/>
      <c r="C22" s="95"/>
      <c r="D22" s="95"/>
      <c r="E22" s="96"/>
      <c r="F22" s="100"/>
      <c r="G22" s="101"/>
      <c r="H22" s="101"/>
      <c r="I22" s="101"/>
      <c r="J22" s="101"/>
      <c r="K22" s="102"/>
      <c r="L22" s="103"/>
      <c r="M22" s="101"/>
      <c r="N22" s="101"/>
      <c r="O22" s="101"/>
      <c r="P22" s="101"/>
      <c r="Q22" s="102"/>
      <c r="R22" s="103"/>
      <c r="S22" s="101"/>
      <c r="T22" s="101"/>
      <c r="U22" s="101"/>
      <c r="V22" s="101"/>
      <c r="W22" s="102"/>
      <c r="X22" s="103"/>
      <c r="Y22" s="101"/>
      <c r="Z22" s="101"/>
      <c r="AA22" s="101"/>
      <c r="AB22" s="101"/>
      <c r="AC22" s="102"/>
      <c r="AD22" s="103"/>
      <c r="AE22" s="101"/>
      <c r="AF22" s="101"/>
      <c r="AG22" s="101"/>
      <c r="AH22" s="101"/>
      <c r="AI22" s="102"/>
      <c r="AJ22" s="103"/>
      <c r="AK22" s="101"/>
      <c r="AL22" s="101"/>
      <c r="AM22" s="101"/>
      <c r="AN22" s="101"/>
      <c r="AO22" s="102"/>
      <c r="AP22" s="164">
        <f t="shared" si="1"/>
        <v>0</v>
      </c>
      <c r="AQ22" s="165">
        <f t="shared" si="2"/>
        <v>0</v>
      </c>
      <c r="AR22" s="165">
        <f t="shared" si="3"/>
        <v>0</v>
      </c>
      <c r="AS22" s="165">
        <f t="shared" si="4"/>
        <v>0</v>
      </c>
      <c r="AT22" s="165">
        <f t="shared" si="5"/>
        <v>0</v>
      </c>
      <c r="AU22" s="166">
        <f t="shared" si="6"/>
        <v>0</v>
      </c>
      <c r="AV22" s="104"/>
    </row>
    <row r="23" spans="1:48" ht="14.45" x14ac:dyDescent="0.3">
      <c r="A23" s="120">
        <v>17</v>
      </c>
      <c r="B23" s="99"/>
      <c r="C23" s="95"/>
      <c r="D23" s="95"/>
      <c r="E23" s="96"/>
      <c r="F23" s="100"/>
      <c r="G23" s="101"/>
      <c r="H23" s="101"/>
      <c r="I23" s="101"/>
      <c r="J23" s="101"/>
      <c r="K23" s="102"/>
      <c r="L23" s="103"/>
      <c r="M23" s="101"/>
      <c r="N23" s="101"/>
      <c r="O23" s="101"/>
      <c r="P23" s="101"/>
      <c r="Q23" s="102"/>
      <c r="R23" s="103"/>
      <c r="S23" s="101"/>
      <c r="T23" s="101"/>
      <c r="U23" s="101"/>
      <c r="V23" s="101"/>
      <c r="W23" s="102"/>
      <c r="X23" s="103"/>
      <c r="Y23" s="101"/>
      <c r="Z23" s="101"/>
      <c r="AA23" s="101"/>
      <c r="AB23" s="101"/>
      <c r="AC23" s="102"/>
      <c r="AD23" s="103"/>
      <c r="AE23" s="101"/>
      <c r="AF23" s="101"/>
      <c r="AG23" s="101"/>
      <c r="AH23" s="101"/>
      <c r="AI23" s="102"/>
      <c r="AJ23" s="103"/>
      <c r="AK23" s="101"/>
      <c r="AL23" s="101"/>
      <c r="AM23" s="101"/>
      <c r="AN23" s="101"/>
      <c r="AO23" s="102"/>
      <c r="AP23" s="164">
        <f t="shared" si="1"/>
        <v>0</v>
      </c>
      <c r="AQ23" s="165">
        <f t="shared" si="2"/>
        <v>0</v>
      </c>
      <c r="AR23" s="165">
        <f t="shared" si="3"/>
        <v>0</v>
      </c>
      <c r="AS23" s="165">
        <f t="shared" si="4"/>
        <v>0</v>
      </c>
      <c r="AT23" s="165">
        <f t="shared" si="5"/>
        <v>0</v>
      </c>
      <c r="AU23" s="166">
        <f t="shared" si="6"/>
        <v>0</v>
      </c>
      <c r="AV23" s="104"/>
    </row>
    <row r="24" spans="1:48" ht="14.45" x14ac:dyDescent="0.3">
      <c r="A24" s="120">
        <v>18</v>
      </c>
      <c r="B24" s="99"/>
      <c r="C24" s="95"/>
      <c r="D24" s="95"/>
      <c r="E24" s="96"/>
      <c r="F24" s="100"/>
      <c r="G24" s="101"/>
      <c r="H24" s="101"/>
      <c r="I24" s="101"/>
      <c r="J24" s="101"/>
      <c r="K24" s="102"/>
      <c r="L24" s="103"/>
      <c r="M24" s="101"/>
      <c r="N24" s="101"/>
      <c r="O24" s="101"/>
      <c r="P24" s="101"/>
      <c r="Q24" s="102"/>
      <c r="R24" s="103"/>
      <c r="S24" s="101"/>
      <c r="T24" s="101"/>
      <c r="U24" s="101"/>
      <c r="V24" s="101"/>
      <c r="W24" s="102"/>
      <c r="X24" s="103"/>
      <c r="Y24" s="101"/>
      <c r="Z24" s="101"/>
      <c r="AA24" s="101"/>
      <c r="AB24" s="101"/>
      <c r="AC24" s="102"/>
      <c r="AD24" s="103"/>
      <c r="AE24" s="101"/>
      <c r="AF24" s="101"/>
      <c r="AG24" s="101"/>
      <c r="AH24" s="101"/>
      <c r="AI24" s="102"/>
      <c r="AJ24" s="103"/>
      <c r="AK24" s="101"/>
      <c r="AL24" s="101"/>
      <c r="AM24" s="101"/>
      <c r="AN24" s="101"/>
      <c r="AO24" s="102"/>
      <c r="AP24" s="164">
        <f t="shared" si="1"/>
        <v>0</v>
      </c>
      <c r="AQ24" s="165">
        <f t="shared" si="2"/>
        <v>0</v>
      </c>
      <c r="AR24" s="165">
        <f t="shared" si="3"/>
        <v>0</v>
      </c>
      <c r="AS24" s="165">
        <f t="shared" si="4"/>
        <v>0</v>
      </c>
      <c r="AT24" s="165">
        <f t="shared" si="5"/>
        <v>0</v>
      </c>
      <c r="AU24" s="166">
        <f t="shared" si="6"/>
        <v>0</v>
      </c>
      <c r="AV24" s="104"/>
    </row>
    <row r="25" spans="1:48" ht="14.45" x14ac:dyDescent="0.3">
      <c r="A25" s="120">
        <v>19</v>
      </c>
      <c r="B25" s="99"/>
      <c r="C25" s="95"/>
      <c r="D25" s="95"/>
      <c r="E25" s="96"/>
      <c r="F25" s="100"/>
      <c r="G25" s="101"/>
      <c r="H25" s="101"/>
      <c r="I25" s="101"/>
      <c r="J25" s="101"/>
      <c r="K25" s="102"/>
      <c r="L25" s="103"/>
      <c r="M25" s="101"/>
      <c r="N25" s="101"/>
      <c r="O25" s="101"/>
      <c r="P25" s="101"/>
      <c r="Q25" s="102"/>
      <c r="R25" s="103"/>
      <c r="S25" s="101"/>
      <c r="T25" s="101"/>
      <c r="U25" s="101"/>
      <c r="V25" s="101"/>
      <c r="W25" s="102"/>
      <c r="X25" s="103"/>
      <c r="Y25" s="101"/>
      <c r="Z25" s="101"/>
      <c r="AA25" s="101"/>
      <c r="AB25" s="101"/>
      <c r="AC25" s="102"/>
      <c r="AD25" s="103"/>
      <c r="AE25" s="101"/>
      <c r="AF25" s="101"/>
      <c r="AG25" s="101"/>
      <c r="AH25" s="101"/>
      <c r="AI25" s="102"/>
      <c r="AJ25" s="103"/>
      <c r="AK25" s="101"/>
      <c r="AL25" s="101"/>
      <c r="AM25" s="101"/>
      <c r="AN25" s="101"/>
      <c r="AO25" s="102"/>
      <c r="AP25" s="164">
        <f t="shared" si="1"/>
        <v>0</v>
      </c>
      <c r="AQ25" s="165">
        <f t="shared" si="2"/>
        <v>0</v>
      </c>
      <c r="AR25" s="165">
        <f t="shared" si="3"/>
        <v>0</v>
      </c>
      <c r="AS25" s="165">
        <f t="shared" si="4"/>
        <v>0</v>
      </c>
      <c r="AT25" s="165">
        <f t="shared" si="5"/>
        <v>0</v>
      </c>
      <c r="AU25" s="166">
        <f t="shared" si="6"/>
        <v>0</v>
      </c>
      <c r="AV25" s="104"/>
    </row>
    <row r="26" spans="1:48" ht="14.45" x14ac:dyDescent="0.3">
      <c r="A26" s="120">
        <v>20</v>
      </c>
      <c r="B26" s="99"/>
      <c r="C26" s="95"/>
      <c r="D26" s="95"/>
      <c r="E26" s="96"/>
      <c r="F26" s="100"/>
      <c r="G26" s="101"/>
      <c r="H26" s="101"/>
      <c r="I26" s="101"/>
      <c r="J26" s="101"/>
      <c r="K26" s="102"/>
      <c r="L26" s="103"/>
      <c r="M26" s="101"/>
      <c r="N26" s="101"/>
      <c r="O26" s="101"/>
      <c r="P26" s="101"/>
      <c r="Q26" s="102"/>
      <c r="R26" s="103"/>
      <c r="S26" s="101"/>
      <c r="T26" s="101"/>
      <c r="U26" s="101"/>
      <c r="V26" s="101"/>
      <c r="W26" s="102"/>
      <c r="X26" s="103"/>
      <c r="Y26" s="101"/>
      <c r="Z26" s="101"/>
      <c r="AA26" s="101"/>
      <c r="AB26" s="101"/>
      <c r="AC26" s="102"/>
      <c r="AD26" s="103"/>
      <c r="AE26" s="101"/>
      <c r="AF26" s="101"/>
      <c r="AG26" s="101"/>
      <c r="AH26" s="101"/>
      <c r="AI26" s="102"/>
      <c r="AJ26" s="103"/>
      <c r="AK26" s="101"/>
      <c r="AL26" s="101"/>
      <c r="AM26" s="101"/>
      <c r="AN26" s="101"/>
      <c r="AO26" s="102"/>
      <c r="AP26" s="164">
        <f t="shared" si="1"/>
        <v>0</v>
      </c>
      <c r="AQ26" s="165">
        <f t="shared" si="2"/>
        <v>0</v>
      </c>
      <c r="AR26" s="165">
        <f t="shared" si="3"/>
        <v>0</v>
      </c>
      <c r="AS26" s="165">
        <f t="shared" si="4"/>
        <v>0</v>
      </c>
      <c r="AT26" s="165">
        <f t="shared" si="5"/>
        <v>0</v>
      </c>
      <c r="AU26" s="166">
        <f t="shared" si="6"/>
        <v>0</v>
      </c>
      <c r="AV26" s="104"/>
    </row>
    <row r="27" spans="1:48" ht="14.45" x14ac:dyDescent="0.3">
      <c r="A27" s="120">
        <v>21</v>
      </c>
      <c r="B27" s="99"/>
      <c r="C27" s="95"/>
      <c r="D27" s="95"/>
      <c r="E27" s="96"/>
      <c r="F27" s="100"/>
      <c r="G27" s="101"/>
      <c r="H27" s="101"/>
      <c r="I27" s="101"/>
      <c r="J27" s="101"/>
      <c r="K27" s="102"/>
      <c r="L27" s="103"/>
      <c r="M27" s="101"/>
      <c r="N27" s="101"/>
      <c r="O27" s="101"/>
      <c r="P27" s="101"/>
      <c r="Q27" s="102"/>
      <c r="R27" s="103"/>
      <c r="S27" s="101"/>
      <c r="T27" s="101"/>
      <c r="U27" s="101"/>
      <c r="V27" s="101"/>
      <c r="W27" s="102"/>
      <c r="X27" s="103"/>
      <c r="Y27" s="101"/>
      <c r="Z27" s="101"/>
      <c r="AA27" s="101"/>
      <c r="AB27" s="101"/>
      <c r="AC27" s="102"/>
      <c r="AD27" s="103"/>
      <c r="AE27" s="101"/>
      <c r="AF27" s="101"/>
      <c r="AG27" s="101"/>
      <c r="AH27" s="101"/>
      <c r="AI27" s="102"/>
      <c r="AJ27" s="103"/>
      <c r="AK27" s="101"/>
      <c r="AL27" s="101"/>
      <c r="AM27" s="101"/>
      <c r="AN27" s="101"/>
      <c r="AO27" s="102"/>
      <c r="AP27" s="164">
        <f t="shared" si="1"/>
        <v>0</v>
      </c>
      <c r="AQ27" s="165">
        <f t="shared" si="2"/>
        <v>0</v>
      </c>
      <c r="AR27" s="165">
        <f t="shared" si="3"/>
        <v>0</v>
      </c>
      <c r="AS27" s="165">
        <f t="shared" si="4"/>
        <v>0</v>
      </c>
      <c r="AT27" s="165">
        <f t="shared" si="5"/>
        <v>0</v>
      </c>
      <c r="AU27" s="166">
        <f t="shared" si="6"/>
        <v>0</v>
      </c>
      <c r="AV27" s="104"/>
    </row>
    <row r="28" spans="1:48" ht="14.45" x14ac:dyDescent="0.3">
      <c r="A28" s="120">
        <v>22</v>
      </c>
      <c r="B28" s="99"/>
      <c r="C28" s="95"/>
      <c r="D28" s="95"/>
      <c r="E28" s="96"/>
      <c r="F28" s="100"/>
      <c r="G28" s="101"/>
      <c r="H28" s="101"/>
      <c r="I28" s="101"/>
      <c r="J28" s="101"/>
      <c r="K28" s="102"/>
      <c r="L28" s="103"/>
      <c r="M28" s="101"/>
      <c r="N28" s="101"/>
      <c r="O28" s="101"/>
      <c r="P28" s="101"/>
      <c r="Q28" s="102"/>
      <c r="R28" s="103"/>
      <c r="S28" s="101"/>
      <c r="T28" s="101"/>
      <c r="U28" s="101"/>
      <c r="V28" s="101"/>
      <c r="W28" s="102"/>
      <c r="X28" s="103"/>
      <c r="Y28" s="101"/>
      <c r="Z28" s="101"/>
      <c r="AA28" s="101"/>
      <c r="AB28" s="101"/>
      <c r="AC28" s="102"/>
      <c r="AD28" s="103"/>
      <c r="AE28" s="101"/>
      <c r="AF28" s="101"/>
      <c r="AG28" s="101"/>
      <c r="AH28" s="101"/>
      <c r="AI28" s="102"/>
      <c r="AJ28" s="103"/>
      <c r="AK28" s="101"/>
      <c r="AL28" s="101"/>
      <c r="AM28" s="101"/>
      <c r="AN28" s="101"/>
      <c r="AO28" s="102"/>
      <c r="AP28" s="164">
        <f t="shared" si="1"/>
        <v>0</v>
      </c>
      <c r="AQ28" s="165">
        <f t="shared" si="2"/>
        <v>0</v>
      </c>
      <c r="AR28" s="165">
        <f t="shared" si="3"/>
        <v>0</v>
      </c>
      <c r="AS28" s="165">
        <f t="shared" si="4"/>
        <v>0</v>
      </c>
      <c r="AT28" s="165">
        <f t="shared" si="5"/>
        <v>0</v>
      </c>
      <c r="AU28" s="166">
        <f t="shared" si="6"/>
        <v>0</v>
      </c>
      <c r="AV28" s="104"/>
    </row>
    <row r="29" spans="1:48" ht="14.45" x14ac:dyDescent="0.3">
      <c r="A29" s="120">
        <v>23</v>
      </c>
      <c r="B29" s="99"/>
      <c r="C29" s="95"/>
      <c r="D29" s="95"/>
      <c r="E29" s="96"/>
      <c r="F29" s="100"/>
      <c r="G29" s="101"/>
      <c r="H29" s="101"/>
      <c r="I29" s="101"/>
      <c r="J29" s="101"/>
      <c r="K29" s="102"/>
      <c r="L29" s="103"/>
      <c r="M29" s="101"/>
      <c r="N29" s="101"/>
      <c r="O29" s="101"/>
      <c r="P29" s="101"/>
      <c r="Q29" s="102"/>
      <c r="R29" s="103"/>
      <c r="S29" s="101"/>
      <c r="T29" s="101"/>
      <c r="U29" s="101"/>
      <c r="V29" s="101"/>
      <c r="W29" s="102"/>
      <c r="X29" s="103"/>
      <c r="Y29" s="101"/>
      <c r="Z29" s="101"/>
      <c r="AA29" s="101"/>
      <c r="AB29" s="101"/>
      <c r="AC29" s="102"/>
      <c r="AD29" s="103"/>
      <c r="AE29" s="101"/>
      <c r="AF29" s="101"/>
      <c r="AG29" s="101"/>
      <c r="AH29" s="101"/>
      <c r="AI29" s="102"/>
      <c r="AJ29" s="103"/>
      <c r="AK29" s="101"/>
      <c r="AL29" s="101"/>
      <c r="AM29" s="101"/>
      <c r="AN29" s="101"/>
      <c r="AO29" s="102"/>
      <c r="AP29" s="164">
        <f t="shared" si="1"/>
        <v>0</v>
      </c>
      <c r="AQ29" s="165">
        <f t="shared" si="2"/>
        <v>0</v>
      </c>
      <c r="AR29" s="165">
        <f t="shared" si="3"/>
        <v>0</v>
      </c>
      <c r="AS29" s="165">
        <f t="shared" si="4"/>
        <v>0</v>
      </c>
      <c r="AT29" s="165">
        <f t="shared" si="5"/>
        <v>0</v>
      </c>
      <c r="AU29" s="166">
        <f t="shared" si="6"/>
        <v>0</v>
      </c>
      <c r="AV29" s="104"/>
    </row>
    <row r="30" spans="1:48" ht="14.45" x14ac:dyDescent="0.3">
      <c r="A30" s="120">
        <v>24</v>
      </c>
      <c r="B30" s="99"/>
      <c r="C30" s="95"/>
      <c r="D30" s="95"/>
      <c r="E30" s="96"/>
      <c r="F30" s="100"/>
      <c r="G30" s="101"/>
      <c r="H30" s="101"/>
      <c r="I30" s="101"/>
      <c r="J30" s="101"/>
      <c r="K30" s="102"/>
      <c r="L30" s="103"/>
      <c r="M30" s="101"/>
      <c r="N30" s="101"/>
      <c r="O30" s="101"/>
      <c r="P30" s="101"/>
      <c r="Q30" s="102"/>
      <c r="R30" s="103"/>
      <c r="S30" s="101"/>
      <c r="T30" s="101"/>
      <c r="U30" s="101"/>
      <c r="V30" s="101"/>
      <c r="W30" s="102"/>
      <c r="X30" s="103"/>
      <c r="Y30" s="101"/>
      <c r="Z30" s="101"/>
      <c r="AA30" s="101"/>
      <c r="AB30" s="101"/>
      <c r="AC30" s="102"/>
      <c r="AD30" s="103"/>
      <c r="AE30" s="101"/>
      <c r="AF30" s="101"/>
      <c r="AG30" s="101"/>
      <c r="AH30" s="101"/>
      <c r="AI30" s="102"/>
      <c r="AJ30" s="103"/>
      <c r="AK30" s="101"/>
      <c r="AL30" s="101"/>
      <c r="AM30" s="101"/>
      <c r="AN30" s="101"/>
      <c r="AO30" s="102"/>
      <c r="AP30" s="164">
        <f t="shared" si="1"/>
        <v>0</v>
      </c>
      <c r="AQ30" s="165">
        <f t="shared" si="2"/>
        <v>0</v>
      </c>
      <c r="AR30" s="165">
        <f t="shared" si="3"/>
        <v>0</v>
      </c>
      <c r="AS30" s="165">
        <f t="shared" si="4"/>
        <v>0</v>
      </c>
      <c r="AT30" s="165">
        <f t="shared" si="5"/>
        <v>0</v>
      </c>
      <c r="AU30" s="166">
        <f t="shared" si="6"/>
        <v>0</v>
      </c>
      <c r="AV30" s="104"/>
    </row>
    <row r="31" spans="1:48" ht="14.45" x14ac:dyDescent="0.3">
      <c r="A31" s="120">
        <v>25</v>
      </c>
      <c r="B31" s="99"/>
      <c r="C31" s="95"/>
      <c r="D31" s="95"/>
      <c r="E31" s="96"/>
      <c r="F31" s="100"/>
      <c r="G31" s="101"/>
      <c r="H31" s="101"/>
      <c r="I31" s="101"/>
      <c r="J31" s="101"/>
      <c r="K31" s="102"/>
      <c r="L31" s="103"/>
      <c r="M31" s="101"/>
      <c r="N31" s="101"/>
      <c r="O31" s="101"/>
      <c r="P31" s="101"/>
      <c r="Q31" s="102"/>
      <c r="R31" s="103"/>
      <c r="S31" s="101"/>
      <c r="T31" s="101"/>
      <c r="U31" s="101"/>
      <c r="V31" s="101"/>
      <c r="W31" s="102"/>
      <c r="X31" s="103"/>
      <c r="Y31" s="101"/>
      <c r="Z31" s="101"/>
      <c r="AA31" s="101"/>
      <c r="AB31" s="101"/>
      <c r="AC31" s="102"/>
      <c r="AD31" s="103"/>
      <c r="AE31" s="101"/>
      <c r="AF31" s="101"/>
      <c r="AG31" s="101"/>
      <c r="AH31" s="101"/>
      <c r="AI31" s="102"/>
      <c r="AJ31" s="103"/>
      <c r="AK31" s="101"/>
      <c r="AL31" s="101"/>
      <c r="AM31" s="101"/>
      <c r="AN31" s="101"/>
      <c r="AO31" s="102"/>
      <c r="AP31" s="164">
        <f t="shared" si="1"/>
        <v>0</v>
      </c>
      <c r="AQ31" s="165">
        <f t="shared" si="2"/>
        <v>0</v>
      </c>
      <c r="AR31" s="165">
        <f t="shared" si="3"/>
        <v>0</v>
      </c>
      <c r="AS31" s="165">
        <f t="shared" si="4"/>
        <v>0</v>
      </c>
      <c r="AT31" s="165">
        <f t="shared" si="5"/>
        <v>0</v>
      </c>
      <c r="AU31" s="166">
        <f t="shared" si="6"/>
        <v>0</v>
      </c>
      <c r="AV31" s="104"/>
    </row>
    <row r="32" spans="1:48" ht="14.45" x14ac:dyDescent="0.3">
      <c r="A32" s="120">
        <v>26</v>
      </c>
      <c r="B32" s="99"/>
      <c r="C32" s="95"/>
      <c r="D32" s="95"/>
      <c r="E32" s="96"/>
      <c r="F32" s="100"/>
      <c r="G32" s="101"/>
      <c r="H32" s="101"/>
      <c r="I32" s="101"/>
      <c r="J32" s="101"/>
      <c r="K32" s="102"/>
      <c r="L32" s="103"/>
      <c r="M32" s="101"/>
      <c r="N32" s="101"/>
      <c r="O32" s="101"/>
      <c r="P32" s="101"/>
      <c r="Q32" s="102"/>
      <c r="R32" s="103"/>
      <c r="S32" s="101"/>
      <c r="T32" s="101"/>
      <c r="U32" s="101"/>
      <c r="V32" s="101"/>
      <c r="W32" s="102"/>
      <c r="X32" s="103"/>
      <c r="Y32" s="101"/>
      <c r="Z32" s="101"/>
      <c r="AA32" s="101"/>
      <c r="AB32" s="101"/>
      <c r="AC32" s="102"/>
      <c r="AD32" s="103"/>
      <c r="AE32" s="101"/>
      <c r="AF32" s="101"/>
      <c r="AG32" s="101"/>
      <c r="AH32" s="101"/>
      <c r="AI32" s="102"/>
      <c r="AJ32" s="103"/>
      <c r="AK32" s="101"/>
      <c r="AL32" s="101"/>
      <c r="AM32" s="101"/>
      <c r="AN32" s="101"/>
      <c r="AO32" s="102"/>
      <c r="AP32" s="164">
        <f t="shared" si="1"/>
        <v>0</v>
      </c>
      <c r="AQ32" s="165">
        <f t="shared" si="2"/>
        <v>0</v>
      </c>
      <c r="AR32" s="165">
        <f t="shared" si="3"/>
        <v>0</v>
      </c>
      <c r="AS32" s="165">
        <f t="shared" si="4"/>
        <v>0</v>
      </c>
      <c r="AT32" s="165">
        <f t="shared" si="5"/>
        <v>0</v>
      </c>
      <c r="AU32" s="166">
        <f t="shared" si="6"/>
        <v>0</v>
      </c>
      <c r="AV32" s="104"/>
    </row>
    <row r="33" spans="1:48" ht="14.45" x14ac:dyDescent="0.3">
      <c r="A33" s="120">
        <v>27</v>
      </c>
      <c r="B33" s="99"/>
      <c r="C33" s="95"/>
      <c r="D33" s="95"/>
      <c r="E33" s="96"/>
      <c r="F33" s="100"/>
      <c r="G33" s="101"/>
      <c r="H33" s="101"/>
      <c r="I33" s="101"/>
      <c r="J33" s="101"/>
      <c r="K33" s="102"/>
      <c r="L33" s="103"/>
      <c r="M33" s="101"/>
      <c r="N33" s="101"/>
      <c r="O33" s="101"/>
      <c r="P33" s="101"/>
      <c r="Q33" s="102"/>
      <c r="R33" s="103"/>
      <c r="S33" s="101"/>
      <c r="T33" s="101"/>
      <c r="U33" s="101"/>
      <c r="V33" s="101"/>
      <c r="W33" s="102"/>
      <c r="X33" s="103"/>
      <c r="Y33" s="101"/>
      <c r="Z33" s="101"/>
      <c r="AA33" s="101"/>
      <c r="AB33" s="101"/>
      <c r="AC33" s="102"/>
      <c r="AD33" s="103"/>
      <c r="AE33" s="101"/>
      <c r="AF33" s="101"/>
      <c r="AG33" s="101"/>
      <c r="AH33" s="101"/>
      <c r="AI33" s="102"/>
      <c r="AJ33" s="103"/>
      <c r="AK33" s="101"/>
      <c r="AL33" s="101"/>
      <c r="AM33" s="101"/>
      <c r="AN33" s="101"/>
      <c r="AO33" s="102"/>
      <c r="AP33" s="164">
        <f t="shared" si="1"/>
        <v>0</v>
      </c>
      <c r="AQ33" s="165">
        <f t="shared" si="2"/>
        <v>0</v>
      </c>
      <c r="AR33" s="165">
        <f t="shared" si="3"/>
        <v>0</v>
      </c>
      <c r="AS33" s="165">
        <f t="shared" si="4"/>
        <v>0</v>
      </c>
      <c r="AT33" s="165">
        <f t="shared" si="5"/>
        <v>0</v>
      </c>
      <c r="AU33" s="166">
        <f t="shared" si="6"/>
        <v>0</v>
      </c>
      <c r="AV33" s="104"/>
    </row>
    <row r="34" spans="1:48" x14ac:dyDescent="0.25">
      <c r="A34" s="120">
        <v>28</v>
      </c>
      <c r="B34" s="99"/>
      <c r="C34" s="95"/>
      <c r="D34" s="95"/>
      <c r="E34" s="96"/>
      <c r="F34" s="100"/>
      <c r="G34" s="101"/>
      <c r="H34" s="101"/>
      <c r="I34" s="101"/>
      <c r="J34" s="101"/>
      <c r="K34" s="102"/>
      <c r="L34" s="103"/>
      <c r="M34" s="101"/>
      <c r="N34" s="101"/>
      <c r="O34" s="101"/>
      <c r="P34" s="101"/>
      <c r="Q34" s="102"/>
      <c r="R34" s="103"/>
      <c r="S34" s="101"/>
      <c r="T34" s="101"/>
      <c r="U34" s="101"/>
      <c r="V34" s="101"/>
      <c r="W34" s="102"/>
      <c r="X34" s="103"/>
      <c r="Y34" s="101"/>
      <c r="Z34" s="101"/>
      <c r="AA34" s="101"/>
      <c r="AB34" s="101"/>
      <c r="AC34" s="102"/>
      <c r="AD34" s="103"/>
      <c r="AE34" s="101"/>
      <c r="AF34" s="101"/>
      <c r="AG34" s="101"/>
      <c r="AH34" s="101"/>
      <c r="AI34" s="102"/>
      <c r="AJ34" s="103"/>
      <c r="AK34" s="101"/>
      <c r="AL34" s="101"/>
      <c r="AM34" s="101"/>
      <c r="AN34" s="101"/>
      <c r="AO34" s="102"/>
      <c r="AP34" s="164">
        <f t="shared" si="1"/>
        <v>0</v>
      </c>
      <c r="AQ34" s="165">
        <f t="shared" si="2"/>
        <v>0</v>
      </c>
      <c r="AR34" s="165">
        <f t="shared" si="3"/>
        <v>0</v>
      </c>
      <c r="AS34" s="165">
        <f t="shared" si="4"/>
        <v>0</v>
      </c>
      <c r="AT34" s="165">
        <f t="shared" si="5"/>
        <v>0</v>
      </c>
      <c r="AU34" s="166">
        <f t="shared" si="6"/>
        <v>0</v>
      </c>
      <c r="AV34" s="104"/>
    </row>
    <row r="35" spans="1:48" x14ac:dyDescent="0.25">
      <c r="A35" s="120">
        <v>29</v>
      </c>
      <c r="B35" s="99"/>
      <c r="C35" s="95"/>
      <c r="D35" s="95"/>
      <c r="E35" s="96"/>
      <c r="F35" s="100"/>
      <c r="G35" s="101"/>
      <c r="H35" s="101"/>
      <c r="I35" s="101"/>
      <c r="J35" s="101"/>
      <c r="K35" s="102"/>
      <c r="L35" s="103"/>
      <c r="M35" s="101"/>
      <c r="N35" s="101"/>
      <c r="O35" s="101"/>
      <c r="P35" s="101"/>
      <c r="Q35" s="102"/>
      <c r="R35" s="103"/>
      <c r="S35" s="101"/>
      <c r="T35" s="101"/>
      <c r="U35" s="101"/>
      <c r="V35" s="101"/>
      <c r="W35" s="102"/>
      <c r="X35" s="103"/>
      <c r="Y35" s="101"/>
      <c r="Z35" s="101"/>
      <c r="AA35" s="101"/>
      <c r="AB35" s="101"/>
      <c r="AC35" s="102"/>
      <c r="AD35" s="103"/>
      <c r="AE35" s="101"/>
      <c r="AF35" s="101"/>
      <c r="AG35" s="101"/>
      <c r="AH35" s="101"/>
      <c r="AI35" s="102"/>
      <c r="AJ35" s="103"/>
      <c r="AK35" s="101"/>
      <c r="AL35" s="101"/>
      <c r="AM35" s="101"/>
      <c r="AN35" s="101"/>
      <c r="AO35" s="102"/>
      <c r="AP35" s="164">
        <f t="shared" si="1"/>
        <v>0</v>
      </c>
      <c r="AQ35" s="165">
        <f t="shared" si="2"/>
        <v>0</v>
      </c>
      <c r="AR35" s="165">
        <f t="shared" si="3"/>
        <v>0</v>
      </c>
      <c r="AS35" s="165">
        <f t="shared" si="4"/>
        <v>0</v>
      </c>
      <c r="AT35" s="165">
        <f t="shared" si="5"/>
        <v>0</v>
      </c>
      <c r="AU35" s="166">
        <f t="shared" si="6"/>
        <v>0</v>
      </c>
      <c r="AV35" s="104"/>
    </row>
    <row r="36" spans="1:48" x14ac:dyDescent="0.25">
      <c r="A36" s="120">
        <v>30</v>
      </c>
      <c r="B36" s="99"/>
      <c r="C36" s="95"/>
      <c r="D36" s="95"/>
      <c r="E36" s="96"/>
      <c r="F36" s="100"/>
      <c r="G36" s="101"/>
      <c r="H36" s="101"/>
      <c r="I36" s="101"/>
      <c r="J36" s="101"/>
      <c r="K36" s="102"/>
      <c r="L36" s="103"/>
      <c r="M36" s="101"/>
      <c r="N36" s="101"/>
      <c r="O36" s="101"/>
      <c r="P36" s="101"/>
      <c r="Q36" s="102"/>
      <c r="R36" s="103"/>
      <c r="S36" s="101"/>
      <c r="T36" s="101"/>
      <c r="U36" s="101"/>
      <c r="V36" s="101"/>
      <c r="W36" s="102"/>
      <c r="X36" s="103"/>
      <c r="Y36" s="101"/>
      <c r="Z36" s="101"/>
      <c r="AA36" s="101"/>
      <c r="AB36" s="101"/>
      <c r="AC36" s="102"/>
      <c r="AD36" s="103"/>
      <c r="AE36" s="101"/>
      <c r="AF36" s="101"/>
      <c r="AG36" s="101"/>
      <c r="AH36" s="101"/>
      <c r="AI36" s="102"/>
      <c r="AJ36" s="103"/>
      <c r="AK36" s="101"/>
      <c r="AL36" s="101"/>
      <c r="AM36" s="101"/>
      <c r="AN36" s="101"/>
      <c r="AO36" s="102"/>
      <c r="AP36" s="164">
        <f t="shared" si="1"/>
        <v>0</v>
      </c>
      <c r="AQ36" s="165">
        <f t="shared" si="2"/>
        <v>0</v>
      </c>
      <c r="AR36" s="165">
        <f t="shared" si="3"/>
        <v>0</v>
      </c>
      <c r="AS36" s="165">
        <f t="shared" si="4"/>
        <v>0</v>
      </c>
      <c r="AT36" s="165">
        <f t="shared" si="5"/>
        <v>0</v>
      </c>
      <c r="AU36" s="166">
        <f t="shared" si="6"/>
        <v>0</v>
      </c>
      <c r="AV36" s="104"/>
    </row>
    <row r="37" spans="1:48" x14ac:dyDescent="0.25">
      <c r="A37" s="120">
        <v>31</v>
      </c>
      <c r="B37" s="99"/>
      <c r="C37" s="95"/>
      <c r="D37" s="95"/>
      <c r="E37" s="96"/>
      <c r="F37" s="100"/>
      <c r="G37" s="101"/>
      <c r="H37" s="101"/>
      <c r="I37" s="101"/>
      <c r="J37" s="101"/>
      <c r="K37" s="102"/>
      <c r="L37" s="103"/>
      <c r="M37" s="101"/>
      <c r="N37" s="101"/>
      <c r="O37" s="101"/>
      <c r="P37" s="101"/>
      <c r="Q37" s="102"/>
      <c r="R37" s="103"/>
      <c r="S37" s="101"/>
      <c r="T37" s="101"/>
      <c r="U37" s="101"/>
      <c r="V37" s="101"/>
      <c r="W37" s="102"/>
      <c r="X37" s="103"/>
      <c r="Y37" s="101"/>
      <c r="Z37" s="101"/>
      <c r="AA37" s="101"/>
      <c r="AB37" s="101"/>
      <c r="AC37" s="102"/>
      <c r="AD37" s="103"/>
      <c r="AE37" s="101"/>
      <c r="AF37" s="101"/>
      <c r="AG37" s="101"/>
      <c r="AH37" s="101"/>
      <c r="AI37" s="102"/>
      <c r="AJ37" s="103"/>
      <c r="AK37" s="101"/>
      <c r="AL37" s="101"/>
      <c r="AM37" s="101"/>
      <c r="AN37" s="101"/>
      <c r="AO37" s="102"/>
      <c r="AP37" s="164">
        <f t="shared" si="1"/>
        <v>0</v>
      </c>
      <c r="AQ37" s="165">
        <f t="shared" si="2"/>
        <v>0</v>
      </c>
      <c r="AR37" s="165">
        <f t="shared" si="3"/>
        <v>0</v>
      </c>
      <c r="AS37" s="165">
        <f t="shared" si="4"/>
        <v>0</v>
      </c>
      <c r="AT37" s="165">
        <f t="shared" si="5"/>
        <v>0</v>
      </c>
      <c r="AU37" s="166">
        <f t="shared" si="6"/>
        <v>0</v>
      </c>
      <c r="AV37" s="104"/>
    </row>
    <row r="38" spans="1:48" x14ac:dyDescent="0.25">
      <c r="A38" s="120">
        <v>32</v>
      </c>
      <c r="B38" s="99"/>
      <c r="C38" s="95"/>
      <c r="D38" s="95"/>
      <c r="E38" s="96"/>
      <c r="F38" s="100"/>
      <c r="G38" s="101"/>
      <c r="H38" s="101"/>
      <c r="I38" s="101"/>
      <c r="J38" s="101"/>
      <c r="K38" s="102"/>
      <c r="L38" s="103"/>
      <c r="M38" s="101"/>
      <c r="N38" s="101"/>
      <c r="O38" s="101"/>
      <c r="P38" s="101"/>
      <c r="Q38" s="102"/>
      <c r="R38" s="103"/>
      <c r="S38" s="101"/>
      <c r="T38" s="101"/>
      <c r="U38" s="101"/>
      <c r="V38" s="101"/>
      <c r="W38" s="102"/>
      <c r="X38" s="103"/>
      <c r="Y38" s="101"/>
      <c r="Z38" s="101"/>
      <c r="AA38" s="101"/>
      <c r="AB38" s="101"/>
      <c r="AC38" s="102"/>
      <c r="AD38" s="103"/>
      <c r="AE38" s="101"/>
      <c r="AF38" s="101"/>
      <c r="AG38" s="101"/>
      <c r="AH38" s="101"/>
      <c r="AI38" s="102"/>
      <c r="AJ38" s="103"/>
      <c r="AK38" s="101"/>
      <c r="AL38" s="101"/>
      <c r="AM38" s="101"/>
      <c r="AN38" s="101"/>
      <c r="AO38" s="102"/>
      <c r="AP38" s="164">
        <f t="shared" si="1"/>
        <v>0</v>
      </c>
      <c r="AQ38" s="165">
        <f t="shared" si="2"/>
        <v>0</v>
      </c>
      <c r="AR38" s="165">
        <f t="shared" si="3"/>
        <v>0</v>
      </c>
      <c r="AS38" s="165">
        <f t="shared" si="4"/>
        <v>0</v>
      </c>
      <c r="AT38" s="165">
        <f t="shared" si="5"/>
        <v>0</v>
      </c>
      <c r="AU38" s="166">
        <f t="shared" si="6"/>
        <v>0</v>
      </c>
      <c r="AV38" s="104"/>
    </row>
    <row r="39" spans="1:48" x14ac:dyDescent="0.25">
      <c r="A39" s="120">
        <v>33</v>
      </c>
      <c r="B39" s="99"/>
      <c r="C39" s="95"/>
      <c r="D39" s="95"/>
      <c r="E39" s="96"/>
      <c r="F39" s="100"/>
      <c r="G39" s="101"/>
      <c r="H39" s="101"/>
      <c r="I39" s="101"/>
      <c r="J39" s="101"/>
      <c r="K39" s="102"/>
      <c r="L39" s="103"/>
      <c r="M39" s="101"/>
      <c r="N39" s="101"/>
      <c r="O39" s="101"/>
      <c r="P39" s="101"/>
      <c r="Q39" s="102"/>
      <c r="R39" s="103"/>
      <c r="S39" s="101"/>
      <c r="T39" s="101"/>
      <c r="U39" s="101"/>
      <c r="V39" s="101"/>
      <c r="W39" s="102"/>
      <c r="X39" s="103"/>
      <c r="Y39" s="101"/>
      <c r="Z39" s="101"/>
      <c r="AA39" s="101"/>
      <c r="AB39" s="101"/>
      <c r="AC39" s="102"/>
      <c r="AD39" s="103"/>
      <c r="AE39" s="101"/>
      <c r="AF39" s="101"/>
      <c r="AG39" s="101"/>
      <c r="AH39" s="101"/>
      <c r="AI39" s="102"/>
      <c r="AJ39" s="103"/>
      <c r="AK39" s="101"/>
      <c r="AL39" s="101"/>
      <c r="AM39" s="101"/>
      <c r="AN39" s="101"/>
      <c r="AO39" s="102"/>
      <c r="AP39" s="164">
        <f t="shared" si="1"/>
        <v>0</v>
      </c>
      <c r="AQ39" s="165">
        <f t="shared" si="2"/>
        <v>0</v>
      </c>
      <c r="AR39" s="165">
        <f t="shared" si="3"/>
        <v>0</v>
      </c>
      <c r="AS39" s="165">
        <f t="shared" si="4"/>
        <v>0</v>
      </c>
      <c r="AT39" s="165">
        <f t="shared" si="5"/>
        <v>0</v>
      </c>
      <c r="AU39" s="166">
        <f t="shared" si="6"/>
        <v>0</v>
      </c>
      <c r="AV39" s="104"/>
    </row>
    <row r="40" spans="1:48" x14ac:dyDescent="0.25">
      <c r="A40" s="120">
        <v>34</v>
      </c>
      <c r="B40" s="99"/>
      <c r="C40" s="95"/>
      <c r="D40" s="95"/>
      <c r="E40" s="96"/>
      <c r="F40" s="100"/>
      <c r="G40" s="101"/>
      <c r="H40" s="101"/>
      <c r="I40" s="101"/>
      <c r="J40" s="101"/>
      <c r="K40" s="102"/>
      <c r="L40" s="103"/>
      <c r="M40" s="101"/>
      <c r="N40" s="101"/>
      <c r="O40" s="101"/>
      <c r="P40" s="101"/>
      <c r="Q40" s="102"/>
      <c r="R40" s="103"/>
      <c r="S40" s="101"/>
      <c r="T40" s="101"/>
      <c r="U40" s="101"/>
      <c r="V40" s="101"/>
      <c r="W40" s="102"/>
      <c r="X40" s="103"/>
      <c r="Y40" s="101"/>
      <c r="Z40" s="101"/>
      <c r="AA40" s="101"/>
      <c r="AB40" s="101"/>
      <c r="AC40" s="102"/>
      <c r="AD40" s="103"/>
      <c r="AE40" s="101"/>
      <c r="AF40" s="101"/>
      <c r="AG40" s="101"/>
      <c r="AH40" s="101"/>
      <c r="AI40" s="102"/>
      <c r="AJ40" s="103"/>
      <c r="AK40" s="101"/>
      <c r="AL40" s="101"/>
      <c r="AM40" s="101"/>
      <c r="AN40" s="101"/>
      <c r="AO40" s="102"/>
      <c r="AP40" s="164">
        <f t="shared" si="1"/>
        <v>0</v>
      </c>
      <c r="AQ40" s="165">
        <f t="shared" si="2"/>
        <v>0</v>
      </c>
      <c r="AR40" s="165">
        <f t="shared" si="3"/>
        <v>0</v>
      </c>
      <c r="AS40" s="165">
        <f t="shared" si="4"/>
        <v>0</v>
      </c>
      <c r="AT40" s="165">
        <f t="shared" si="5"/>
        <v>0</v>
      </c>
      <c r="AU40" s="166">
        <f t="shared" si="6"/>
        <v>0</v>
      </c>
      <c r="AV40" s="104"/>
    </row>
    <row r="41" spans="1:48" x14ac:dyDescent="0.25">
      <c r="A41" s="120">
        <v>35</v>
      </c>
      <c r="B41" s="99"/>
      <c r="C41" s="95"/>
      <c r="D41" s="95"/>
      <c r="E41" s="96"/>
      <c r="F41" s="100"/>
      <c r="G41" s="101"/>
      <c r="H41" s="101"/>
      <c r="I41" s="101"/>
      <c r="J41" s="101"/>
      <c r="K41" s="102"/>
      <c r="L41" s="103"/>
      <c r="M41" s="101"/>
      <c r="N41" s="101"/>
      <c r="O41" s="101"/>
      <c r="P41" s="101"/>
      <c r="Q41" s="102"/>
      <c r="R41" s="103"/>
      <c r="S41" s="101"/>
      <c r="T41" s="101"/>
      <c r="U41" s="101"/>
      <c r="V41" s="101"/>
      <c r="W41" s="102"/>
      <c r="X41" s="103"/>
      <c r="Y41" s="101"/>
      <c r="Z41" s="101"/>
      <c r="AA41" s="101"/>
      <c r="AB41" s="101"/>
      <c r="AC41" s="102"/>
      <c r="AD41" s="103"/>
      <c r="AE41" s="101"/>
      <c r="AF41" s="101"/>
      <c r="AG41" s="101"/>
      <c r="AH41" s="101"/>
      <c r="AI41" s="102"/>
      <c r="AJ41" s="103"/>
      <c r="AK41" s="101"/>
      <c r="AL41" s="101"/>
      <c r="AM41" s="101"/>
      <c r="AN41" s="101"/>
      <c r="AO41" s="102"/>
      <c r="AP41" s="164">
        <f t="shared" si="1"/>
        <v>0</v>
      </c>
      <c r="AQ41" s="165">
        <f t="shared" si="2"/>
        <v>0</v>
      </c>
      <c r="AR41" s="165">
        <f t="shared" si="3"/>
        <v>0</v>
      </c>
      <c r="AS41" s="165">
        <f t="shared" si="4"/>
        <v>0</v>
      </c>
      <c r="AT41" s="165">
        <f t="shared" si="5"/>
        <v>0</v>
      </c>
      <c r="AU41" s="166">
        <f t="shared" si="6"/>
        <v>0</v>
      </c>
      <c r="AV41" s="104"/>
    </row>
    <row r="42" spans="1:48" x14ac:dyDescent="0.25">
      <c r="A42" s="120">
        <v>36</v>
      </c>
      <c r="B42" s="99"/>
      <c r="C42" s="95"/>
      <c r="D42" s="95"/>
      <c r="E42" s="96"/>
      <c r="F42" s="100"/>
      <c r="G42" s="101"/>
      <c r="H42" s="101"/>
      <c r="I42" s="101"/>
      <c r="J42" s="101"/>
      <c r="K42" s="102"/>
      <c r="L42" s="103"/>
      <c r="M42" s="101"/>
      <c r="N42" s="101"/>
      <c r="O42" s="101"/>
      <c r="P42" s="101"/>
      <c r="Q42" s="102"/>
      <c r="R42" s="103"/>
      <c r="S42" s="101"/>
      <c r="T42" s="101"/>
      <c r="U42" s="101"/>
      <c r="V42" s="101"/>
      <c r="W42" s="102"/>
      <c r="X42" s="103"/>
      <c r="Y42" s="101"/>
      <c r="Z42" s="101"/>
      <c r="AA42" s="101"/>
      <c r="AB42" s="101"/>
      <c r="AC42" s="102"/>
      <c r="AD42" s="103"/>
      <c r="AE42" s="101"/>
      <c r="AF42" s="101"/>
      <c r="AG42" s="101"/>
      <c r="AH42" s="101"/>
      <c r="AI42" s="102"/>
      <c r="AJ42" s="103"/>
      <c r="AK42" s="101"/>
      <c r="AL42" s="101"/>
      <c r="AM42" s="101"/>
      <c r="AN42" s="101"/>
      <c r="AO42" s="102"/>
      <c r="AP42" s="164">
        <f t="shared" si="1"/>
        <v>0</v>
      </c>
      <c r="AQ42" s="165">
        <f t="shared" si="2"/>
        <v>0</v>
      </c>
      <c r="AR42" s="165">
        <f t="shared" si="3"/>
        <v>0</v>
      </c>
      <c r="AS42" s="165">
        <f t="shared" si="4"/>
        <v>0</v>
      </c>
      <c r="AT42" s="165">
        <f t="shared" si="5"/>
        <v>0</v>
      </c>
      <c r="AU42" s="166">
        <f t="shared" si="6"/>
        <v>0</v>
      </c>
      <c r="AV42" s="104"/>
    </row>
    <row r="43" spans="1:48" x14ac:dyDescent="0.25">
      <c r="A43" s="120">
        <v>37</v>
      </c>
      <c r="B43" s="99"/>
      <c r="C43" s="95"/>
      <c r="D43" s="95"/>
      <c r="E43" s="96"/>
      <c r="F43" s="100"/>
      <c r="G43" s="101"/>
      <c r="H43" s="101"/>
      <c r="I43" s="101"/>
      <c r="J43" s="101"/>
      <c r="K43" s="102"/>
      <c r="L43" s="103"/>
      <c r="M43" s="101"/>
      <c r="N43" s="101"/>
      <c r="O43" s="101"/>
      <c r="P43" s="101"/>
      <c r="Q43" s="102"/>
      <c r="R43" s="103"/>
      <c r="S43" s="101"/>
      <c r="T43" s="101"/>
      <c r="U43" s="101"/>
      <c r="V43" s="101"/>
      <c r="W43" s="102"/>
      <c r="X43" s="103"/>
      <c r="Y43" s="101"/>
      <c r="Z43" s="101"/>
      <c r="AA43" s="101"/>
      <c r="AB43" s="101"/>
      <c r="AC43" s="102"/>
      <c r="AD43" s="103"/>
      <c r="AE43" s="101"/>
      <c r="AF43" s="101"/>
      <c r="AG43" s="101"/>
      <c r="AH43" s="101"/>
      <c r="AI43" s="102"/>
      <c r="AJ43" s="103"/>
      <c r="AK43" s="101"/>
      <c r="AL43" s="101"/>
      <c r="AM43" s="101"/>
      <c r="AN43" s="101"/>
      <c r="AO43" s="102"/>
      <c r="AP43" s="164">
        <f t="shared" si="1"/>
        <v>0</v>
      </c>
      <c r="AQ43" s="165">
        <f t="shared" si="2"/>
        <v>0</v>
      </c>
      <c r="AR43" s="165">
        <f t="shared" si="3"/>
        <v>0</v>
      </c>
      <c r="AS43" s="165">
        <f t="shared" si="4"/>
        <v>0</v>
      </c>
      <c r="AT43" s="165">
        <f t="shared" si="5"/>
        <v>0</v>
      </c>
      <c r="AU43" s="166">
        <f t="shared" si="6"/>
        <v>0</v>
      </c>
      <c r="AV43" s="104"/>
    </row>
    <row r="44" spans="1:48" x14ac:dyDescent="0.25">
      <c r="A44" s="120">
        <v>38</v>
      </c>
      <c r="B44" s="99"/>
      <c r="C44" s="95"/>
      <c r="D44" s="95"/>
      <c r="E44" s="96"/>
      <c r="F44" s="100"/>
      <c r="G44" s="101"/>
      <c r="H44" s="101"/>
      <c r="I44" s="101"/>
      <c r="J44" s="101"/>
      <c r="K44" s="102"/>
      <c r="L44" s="103"/>
      <c r="M44" s="101"/>
      <c r="N44" s="101"/>
      <c r="O44" s="101"/>
      <c r="P44" s="101"/>
      <c r="Q44" s="102"/>
      <c r="R44" s="103"/>
      <c r="S44" s="101"/>
      <c r="T44" s="101"/>
      <c r="U44" s="101"/>
      <c r="V44" s="101"/>
      <c r="W44" s="102"/>
      <c r="X44" s="103"/>
      <c r="Y44" s="101"/>
      <c r="Z44" s="101"/>
      <c r="AA44" s="101"/>
      <c r="AB44" s="101"/>
      <c r="AC44" s="102"/>
      <c r="AD44" s="103"/>
      <c r="AE44" s="101"/>
      <c r="AF44" s="101"/>
      <c r="AG44" s="101"/>
      <c r="AH44" s="101"/>
      <c r="AI44" s="102"/>
      <c r="AJ44" s="103"/>
      <c r="AK44" s="101"/>
      <c r="AL44" s="101"/>
      <c r="AM44" s="101"/>
      <c r="AN44" s="101"/>
      <c r="AO44" s="102"/>
      <c r="AP44" s="164">
        <f t="shared" si="1"/>
        <v>0</v>
      </c>
      <c r="AQ44" s="165">
        <f t="shared" si="2"/>
        <v>0</v>
      </c>
      <c r="AR44" s="165">
        <f t="shared" si="3"/>
        <v>0</v>
      </c>
      <c r="AS44" s="165">
        <f t="shared" si="4"/>
        <v>0</v>
      </c>
      <c r="AT44" s="165">
        <f t="shared" si="5"/>
        <v>0</v>
      </c>
      <c r="AU44" s="166">
        <f t="shared" si="6"/>
        <v>0</v>
      </c>
      <c r="AV44" s="104"/>
    </row>
    <row r="45" spans="1:48" x14ac:dyDescent="0.25">
      <c r="A45" s="120">
        <v>39</v>
      </c>
      <c r="B45" s="99"/>
      <c r="C45" s="95"/>
      <c r="D45" s="95"/>
      <c r="E45" s="96"/>
      <c r="F45" s="100"/>
      <c r="G45" s="101"/>
      <c r="H45" s="101"/>
      <c r="I45" s="101"/>
      <c r="J45" s="101"/>
      <c r="K45" s="102"/>
      <c r="L45" s="103"/>
      <c r="M45" s="101"/>
      <c r="N45" s="101"/>
      <c r="O45" s="101"/>
      <c r="P45" s="101"/>
      <c r="Q45" s="102"/>
      <c r="R45" s="103"/>
      <c r="S45" s="101"/>
      <c r="T45" s="101"/>
      <c r="U45" s="101"/>
      <c r="V45" s="101"/>
      <c r="W45" s="102"/>
      <c r="X45" s="103"/>
      <c r="Y45" s="101"/>
      <c r="Z45" s="101"/>
      <c r="AA45" s="101"/>
      <c r="AB45" s="101"/>
      <c r="AC45" s="102"/>
      <c r="AD45" s="103"/>
      <c r="AE45" s="101"/>
      <c r="AF45" s="101"/>
      <c r="AG45" s="101"/>
      <c r="AH45" s="101"/>
      <c r="AI45" s="102"/>
      <c r="AJ45" s="103"/>
      <c r="AK45" s="101"/>
      <c r="AL45" s="101"/>
      <c r="AM45" s="101"/>
      <c r="AN45" s="101"/>
      <c r="AO45" s="102"/>
      <c r="AP45" s="164">
        <f t="shared" si="1"/>
        <v>0</v>
      </c>
      <c r="AQ45" s="165">
        <f t="shared" si="2"/>
        <v>0</v>
      </c>
      <c r="AR45" s="165">
        <f t="shared" si="3"/>
        <v>0</v>
      </c>
      <c r="AS45" s="165">
        <f t="shared" si="4"/>
        <v>0</v>
      </c>
      <c r="AT45" s="165">
        <f t="shared" si="5"/>
        <v>0</v>
      </c>
      <c r="AU45" s="166">
        <f t="shared" si="6"/>
        <v>0</v>
      </c>
      <c r="AV45" s="104"/>
    </row>
    <row r="46" spans="1:48" x14ac:dyDescent="0.25">
      <c r="A46" s="120">
        <v>40</v>
      </c>
      <c r="B46" s="99"/>
      <c r="C46" s="95"/>
      <c r="D46" s="95"/>
      <c r="E46" s="96"/>
      <c r="F46" s="100"/>
      <c r="G46" s="101"/>
      <c r="H46" s="101"/>
      <c r="I46" s="101"/>
      <c r="J46" s="101"/>
      <c r="K46" s="102"/>
      <c r="L46" s="103"/>
      <c r="M46" s="101"/>
      <c r="N46" s="101"/>
      <c r="O46" s="101"/>
      <c r="P46" s="101"/>
      <c r="Q46" s="102"/>
      <c r="R46" s="103"/>
      <c r="S46" s="101"/>
      <c r="T46" s="101"/>
      <c r="U46" s="101"/>
      <c r="V46" s="101"/>
      <c r="W46" s="102"/>
      <c r="X46" s="103"/>
      <c r="Y46" s="101"/>
      <c r="Z46" s="101"/>
      <c r="AA46" s="101"/>
      <c r="AB46" s="101"/>
      <c r="AC46" s="102"/>
      <c r="AD46" s="103"/>
      <c r="AE46" s="101"/>
      <c r="AF46" s="101"/>
      <c r="AG46" s="101"/>
      <c r="AH46" s="101"/>
      <c r="AI46" s="102"/>
      <c r="AJ46" s="103"/>
      <c r="AK46" s="101"/>
      <c r="AL46" s="101"/>
      <c r="AM46" s="101"/>
      <c r="AN46" s="101"/>
      <c r="AO46" s="102"/>
      <c r="AP46" s="164">
        <f t="shared" si="1"/>
        <v>0</v>
      </c>
      <c r="AQ46" s="165">
        <f t="shared" si="2"/>
        <v>0</v>
      </c>
      <c r="AR46" s="165">
        <f t="shared" si="3"/>
        <v>0</v>
      </c>
      <c r="AS46" s="165">
        <f t="shared" si="4"/>
        <v>0</v>
      </c>
      <c r="AT46" s="165">
        <f t="shared" si="5"/>
        <v>0</v>
      </c>
      <c r="AU46" s="166">
        <f t="shared" si="6"/>
        <v>0</v>
      </c>
      <c r="AV46" s="104"/>
    </row>
    <row r="47" spans="1:48" x14ac:dyDescent="0.25">
      <c r="A47" s="120">
        <v>41</v>
      </c>
      <c r="B47" s="99"/>
      <c r="C47" s="95"/>
      <c r="D47" s="95"/>
      <c r="E47" s="96"/>
      <c r="F47" s="100"/>
      <c r="G47" s="101"/>
      <c r="H47" s="101"/>
      <c r="I47" s="101"/>
      <c r="J47" s="101"/>
      <c r="K47" s="102"/>
      <c r="L47" s="103"/>
      <c r="M47" s="101"/>
      <c r="N47" s="101"/>
      <c r="O47" s="101"/>
      <c r="P47" s="101"/>
      <c r="Q47" s="102"/>
      <c r="R47" s="103"/>
      <c r="S47" s="101"/>
      <c r="T47" s="101"/>
      <c r="U47" s="101"/>
      <c r="V47" s="101"/>
      <c r="W47" s="102"/>
      <c r="X47" s="103"/>
      <c r="Y47" s="101"/>
      <c r="Z47" s="101"/>
      <c r="AA47" s="101"/>
      <c r="AB47" s="101"/>
      <c r="AC47" s="102"/>
      <c r="AD47" s="103"/>
      <c r="AE47" s="101"/>
      <c r="AF47" s="101"/>
      <c r="AG47" s="101"/>
      <c r="AH47" s="101"/>
      <c r="AI47" s="102"/>
      <c r="AJ47" s="103"/>
      <c r="AK47" s="101"/>
      <c r="AL47" s="101"/>
      <c r="AM47" s="101"/>
      <c r="AN47" s="101"/>
      <c r="AO47" s="102"/>
      <c r="AP47" s="164">
        <f t="shared" si="1"/>
        <v>0</v>
      </c>
      <c r="AQ47" s="165">
        <f t="shared" si="2"/>
        <v>0</v>
      </c>
      <c r="AR47" s="165">
        <f t="shared" si="3"/>
        <v>0</v>
      </c>
      <c r="AS47" s="165">
        <f t="shared" si="4"/>
        <v>0</v>
      </c>
      <c r="AT47" s="165">
        <f t="shared" si="5"/>
        <v>0</v>
      </c>
      <c r="AU47" s="166">
        <f t="shared" si="6"/>
        <v>0</v>
      </c>
      <c r="AV47" s="104"/>
    </row>
    <row r="48" spans="1:48" x14ac:dyDescent="0.25">
      <c r="A48" s="120">
        <v>42</v>
      </c>
      <c r="B48" s="99"/>
      <c r="C48" s="95"/>
      <c r="D48" s="95"/>
      <c r="E48" s="96"/>
      <c r="F48" s="100"/>
      <c r="G48" s="101"/>
      <c r="H48" s="101"/>
      <c r="I48" s="101"/>
      <c r="J48" s="101"/>
      <c r="K48" s="102"/>
      <c r="L48" s="103"/>
      <c r="M48" s="101"/>
      <c r="N48" s="101"/>
      <c r="O48" s="101"/>
      <c r="P48" s="101"/>
      <c r="Q48" s="102"/>
      <c r="R48" s="103"/>
      <c r="S48" s="101"/>
      <c r="T48" s="101"/>
      <c r="U48" s="101"/>
      <c r="V48" s="101"/>
      <c r="W48" s="102"/>
      <c r="X48" s="103"/>
      <c r="Y48" s="101"/>
      <c r="Z48" s="101"/>
      <c r="AA48" s="101"/>
      <c r="AB48" s="101"/>
      <c r="AC48" s="102"/>
      <c r="AD48" s="103"/>
      <c r="AE48" s="101"/>
      <c r="AF48" s="101"/>
      <c r="AG48" s="101"/>
      <c r="AH48" s="101"/>
      <c r="AI48" s="102"/>
      <c r="AJ48" s="103"/>
      <c r="AK48" s="101"/>
      <c r="AL48" s="101"/>
      <c r="AM48" s="101"/>
      <c r="AN48" s="101"/>
      <c r="AO48" s="102"/>
      <c r="AP48" s="164">
        <f t="shared" si="1"/>
        <v>0</v>
      </c>
      <c r="AQ48" s="165">
        <f t="shared" si="2"/>
        <v>0</v>
      </c>
      <c r="AR48" s="165">
        <f t="shared" si="3"/>
        <v>0</v>
      </c>
      <c r="AS48" s="165">
        <f t="shared" si="4"/>
        <v>0</v>
      </c>
      <c r="AT48" s="165">
        <f t="shared" si="5"/>
        <v>0</v>
      </c>
      <c r="AU48" s="166">
        <f t="shared" si="6"/>
        <v>0</v>
      </c>
      <c r="AV48" s="104"/>
    </row>
    <row r="49" spans="1:48" x14ac:dyDescent="0.25">
      <c r="A49" s="120">
        <v>43</v>
      </c>
      <c r="B49" s="99"/>
      <c r="C49" s="95"/>
      <c r="D49" s="95"/>
      <c r="E49" s="96"/>
      <c r="F49" s="100"/>
      <c r="G49" s="101"/>
      <c r="H49" s="101"/>
      <c r="I49" s="101"/>
      <c r="J49" s="101"/>
      <c r="K49" s="102"/>
      <c r="L49" s="103"/>
      <c r="M49" s="101"/>
      <c r="N49" s="101"/>
      <c r="O49" s="101"/>
      <c r="P49" s="101"/>
      <c r="Q49" s="102"/>
      <c r="R49" s="103"/>
      <c r="S49" s="101"/>
      <c r="T49" s="101"/>
      <c r="U49" s="101"/>
      <c r="V49" s="101"/>
      <c r="W49" s="102"/>
      <c r="X49" s="103"/>
      <c r="Y49" s="101"/>
      <c r="Z49" s="101"/>
      <c r="AA49" s="101"/>
      <c r="AB49" s="101"/>
      <c r="AC49" s="102"/>
      <c r="AD49" s="103"/>
      <c r="AE49" s="101"/>
      <c r="AF49" s="101"/>
      <c r="AG49" s="101"/>
      <c r="AH49" s="101"/>
      <c r="AI49" s="102"/>
      <c r="AJ49" s="103"/>
      <c r="AK49" s="101"/>
      <c r="AL49" s="101"/>
      <c r="AM49" s="101"/>
      <c r="AN49" s="101"/>
      <c r="AO49" s="102"/>
      <c r="AP49" s="164">
        <f t="shared" si="1"/>
        <v>0</v>
      </c>
      <c r="AQ49" s="165">
        <f t="shared" si="2"/>
        <v>0</v>
      </c>
      <c r="AR49" s="165">
        <f t="shared" si="3"/>
        <v>0</v>
      </c>
      <c r="AS49" s="165">
        <f t="shared" si="4"/>
        <v>0</v>
      </c>
      <c r="AT49" s="165">
        <f t="shared" si="5"/>
        <v>0</v>
      </c>
      <c r="AU49" s="166">
        <f t="shared" si="6"/>
        <v>0</v>
      </c>
      <c r="AV49" s="104"/>
    </row>
    <row r="50" spans="1:48" x14ac:dyDescent="0.25">
      <c r="A50" s="120">
        <v>44</v>
      </c>
      <c r="B50" s="99"/>
      <c r="C50" s="95"/>
      <c r="D50" s="95"/>
      <c r="E50" s="96"/>
      <c r="F50" s="100"/>
      <c r="G50" s="101"/>
      <c r="H50" s="101"/>
      <c r="I50" s="101"/>
      <c r="J50" s="101"/>
      <c r="K50" s="102"/>
      <c r="L50" s="103"/>
      <c r="M50" s="101"/>
      <c r="N50" s="101"/>
      <c r="O50" s="101"/>
      <c r="P50" s="101"/>
      <c r="Q50" s="102"/>
      <c r="R50" s="103"/>
      <c r="S50" s="101"/>
      <c r="T50" s="101"/>
      <c r="U50" s="101"/>
      <c r="V50" s="101"/>
      <c r="W50" s="102"/>
      <c r="X50" s="103"/>
      <c r="Y50" s="101"/>
      <c r="Z50" s="101"/>
      <c r="AA50" s="101"/>
      <c r="AB50" s="101"/>
      <c r="AC50" s="102"/>
      <c r="AD50" s="103"/>
      <c r="AE50" s="101"/>
      <c r="AF50" s="101"/>
      <c r="AG50" s="101"/>
      <c r="AH50" s="101"/>
      <c r="AI50" s="102"/>
      <c r="AJ50" s="103"/>
      <c r="AK50" s="101"/>
      <c r="AL50" s="101"/>
      <c r="AM50" s="101"/>
      <c r="AN50" s="101"/>
      <c r="AO50" s="102"/>
      <c r="AP50" s="164">
        <f t="shared" si="1"/>
        <v>0</v>
      </c>
      <c r="AQ50" s="165">
        <f t="shared" si="2"/>
        <v>0</v>
      </c>
      <c r="AR50" s="165">
        <f t="shared" si="3"/>
        <v>0</v>
      </c>
      <c r="AS50" s="165">
        <f t="shared" si="4"/>
        <v>0</v>
      </c>
      <c r="AT50" s="165">
        <f t="shared" si="5"/>
        <v>0</v>
      </c>
      <c r="AU50" s="166">
        <f t="shared" si="6"/>
        <v>0</v>
      </c>
      <c r="AV50" s="104"/>
    </row>
    <row r="51" spans="1:48" x14ac:dyDescent="0.25">
      <c r="A51" s="120">
        <v>45</v>
      </c>
      <c r="B51" s="99"/>
      <c r="C51" s="95"/>
      <c r="D51" s="95"/>
      <c r="E51" s="96"/>
      <c r="F51" s="100"/>
      <c r="G51" s="101"/>
      <c r="H51" s="101"/>
      <c r="I51" s="101"/>
      <c r="J51" s="101"/>
      <c r="K51" s="102"/>
      <c r="L51" s="103"/>
      <c r="M51" s="101"/>
      <c r="N51" s="101"/>
      <c r="O51" s="101"/>
      <c r="P51" s="101"/>
      <c r="Q51" s="102"/>
      <c r="R51" s="103"/>
      <c r="S51" s="101"/>
      <c r="T51" s="101"/>
      <c r="U51" s="101"/>
      <c r="V51" s="101"/>
      <c r="W51" s="102"/>
      <c r="X51" s="103"/>
      <c r="Y51" s="101"/>
      <c r="Z51" s="101"/>
      <c r="AA51" s="101"/>
      <c r="AB51" s="101"/>
      <c r="AC51" s="102"/>
      <c r="AD51" s="103"/>
      <c r="AE51" s="101"/>
      <c r="AF51" s="101"/>
      <c r="AG51" s="101"/>
      <c r="AH51" s="101"/>
      <c r="AI51" s="102"/>
      <c r="AJ51" s="103"/>
      <c r="AK51" s="101"/>
      <c r="AL51" s="101"/>
      <c r="AM51" s="101"/>
      <c r="AN51" s="101"/>
      <c r="AO51" s="102"/>
      <c r="AP51" s="164">
        <f t="shared" si="1"/>
        <v>0</v>
      </c>
      <c r="AQ51" s="165">
        <f t="shared" si="2"/>
        <v>0</v>
      </c>
      <c r="AR51" s="165">
        <f t="shared" si="3"/>
        <v>0</v>
      </c>
      <c r="AS51" s="165">
        <f t="shared" si="4"/>
        <v>0</v>
      </c>
      <c r="AT51" s="165">
        <f t="shared" si="5"/>
        <v>0</v>
      </c>
      <c r="AU51" s="166">
        <f t="shared" si="6"/>
        <v>0</v>
      </c>
      <c r="AV51" s="104"/>
    </row>
    <row r="52" spans="1:48" x14ac:dyDescent="0.25">
      <c r="A52" s="120">
        <v>46</v>
      </c>
      <c r="B52" s="99"/>
      <c r="C52" s="95"/>
      <c r="D52" s="95"/>
      <c r="E52" s="96"/>
      <c r="F52" s="100"/>
      <c r="G52" s="101"/>
      <c r="H52" s="101"/>
      <c r="I52" s="101"/>
      <c r="J52" s="101"/>
      <c r="K52" s="102"/>
      <c r="L52" s="103"/>
      <c r="M52" s="101"/>
      <c r="N52" s="101"/>
      <c r="O52" s="101"/>
      <c r="P52" s="101"/>
      <c r="Q52" s="102"/>
      <c r="R52" s="103"/>
      <c r="S52" s="101"/>
      <c r="T52" s="101"/>
      <c r="U52" s="101"/>
      <c r="V52" s="101"/>
      <c r="W52" s="102"/>
      <c r="X52" s="103"/>
      <c r="Y52" s="101"/>
      <c r="Z52" s="101"/>
      <c r="AA52" s="101"/>
      <c r="AB52" s="101"/>
      <c r="AC52" s="102"/>
      <c r="AD52" s="103"/>
      <c r="AE52" s="101"/>
      <c r="AF52" s="101"/>
      <c r="AG52" s="101"/>
      <c r="AH52" s="101"/>
      <c r="AI52" s="102"/>
      <c r="AJ52" s="103"/>
      <c r="AK52" s="101"/>
      <c r="AL52" s="101"/>
      <c r="AM52" s="101"/>
      <c r="AN52" s="101"/>
      <c r="AO52" s="102"/>
      <c r="AP52" s="164">
        <f t="shared" si="1"/>
        <v>0</v>
      </c>
      <c r="AQ52" s="165">
        <f t="shared" si="2"/>
        <v>0</v>
      </c>
      <c r="AR52" s="165">
        <f t="shared" si="3"/>
        <v>0</v>
      </c>
      <c r="AS52" s="165">
        <f t="shared" si="4"/>
        <v>0</v>
      </c>
      <c r="AT52" s="165">
        <f t="shared" si="5"/>
        <v>0</v>
      </c>
      <c r="AU52" s="166">
        <f t="shared" si="6"/>
        <v>0</v>
      </c>
      <c r="AV52" s="104"/>
    </row>
    <row r="53" spans="1:48" x14ac:dyDescent="0.25">
      <c r="A53" s="120">
        <v>47</v>
      </c>
      <c r="B53" s="99"/>
      <c r="C53" s="95"/>
      <c r="D53" s="95"/>
      <c r="E53" s="96"/>
      <c r="F53" s="100"/>
      <c r="G53" s="101"/>
      <c r="H53" s="101"/>
      <c r="I53" s="101"/>
      <c r="J53" s="101"/>
      <c r="K53" s="102"/>
      <c r="L53" s="103"/>
      <c r="M53" s="101"/>
      <c r="N53" s="101"/>
      <c r="O53" s="101"/>
      <c r="P53" s="101"/>
      <c r="Q53" s="102"/>
      <c r="R53" s="103"/>
      <c r="S53" s="101"/>
      <c r="T53" s="101"/>
      <c r="U53" s="101"/>
      <c r="V53" s="101"/>
      <c r="W53" s="102"/>
      <c r="X53" s="103"/>
      <c r="Y53" s="101"/>
      <c r="Z53" s="101"/>
      <c r="AA53" s="101"/>
      <c r="AB53" s="101"/>
      <c r="AC53" s="102"/>
      <c r="AD53" s="103"/>
      <c r="AE53" s="101"/>
      <c r="AF53" s="101"/>
      <c r="AG53" s="101"/>
      <c r="AH53" s="101"/>
      <c r="AI53" s="102"/>
      <c r="AJ53" s="103"/>
      <c r="AK53" s="101"/>
      <c r="AL53" s="101"/>
      <c r="AM53" s="101"/>
      <c r="AN53" s="101"/>
      <c r="AO53" s="102"/>
      <c r="AP53" s="164">
        <f t="shared" si="1"/>
        <v>0</v>
      </c>
      <c r="AQ53" s="165">
        <f t="shared" si="2"/>
        <v>0</v>
      </c>
      <c r="AR53" s="165">
        <f t="shared" si="3"/>
        <v>0</v>
      </c>
      <c r="AS53" s="165">
        <f t="shared" si="4"/>
        <v>0</v>
      </c>
      <c r="AT53" s="165">
        <f t="shared" si="5"/>
        <v>0</v>
      </c>
      <c r="AU53" s="166">
        <f t="shared" si="6"/>
        <v>0</v>
      </c>
      <c r="AV53" s="104"/>
    </row>
    <row r="54" spans="1:48" x14ac:dyDescent="0.25">
      <c r="A54" s="120">
        <v>48</v>
      </c>
      <c r="B54" s="99"/>
      <c r="C54" s="95"/>
      <c r="D54" s="95"/>
      <c r="E54" s="96"/>
      <c r="F54" s="100"/>
      <c r="G54" s="101"/>
      <c r="H54" s="101"/>
      <c r="I54" s="101"/>
      <c r="J54" s="101"/>
      <c r="K54" s="102"/>
      <c r="L54" s="103"/>
      <c r="M54" s="101"/>
      <c r="N54" s="101"/>
      <c r="O54" s="101"/>
      <c r="P54" s="101"/>
      <c r="Q54" s="102"/>
      <c r="R54" s="103"/>
      <c r="S54" s="101"/>
      <c r="T54" s="101"/>
      <c r="U54" s="101"/>
      <c r="V54" s="101"/>
      <c r="W54" s="102"/>
      <c r="X54" s="103"/>
      <c r="Y54" s="101"/>
      <c r="Z54" s="101"/>
      <c r="AA54" s="101"/>
      <c r="AB54" s="101"/>
      <c r="AC54" s="102"/>
      <c r="AD54" s="103"/>
      <c r="AE54" s="101"/>
      <c r="AF54" s="101"/>
      <c r="AG54" s="101"/>
      <c r="AH54" s="101"/>
      <c r="AI54" s="102"/>
      <c r="AJ54" s="103"/>
      <c r="AK54" s="101"/>
      <c r="AL54" s="101"/>
      <c r="AM54" s="101"/>
      <c r="AN54" s="101"/>
      <c r="AO54" s="102"/>
      <c r="AP54" s="164">
        <f t="shared" si="1"/>
        <v>0</v>
      </c>
      <c r="AQ54" s="165">
        <f t="shared" si="2"/>
        <v>0</v>
      </c>
      <c r="AR54" s="165">
        <f t="shared" si="3"/>
        <v>0</v>
      </c>
      <c r="AS54" s="165">
        <f t="shared" si="4"/>
        <v>0</v>
      </c>
      <c r="AT54" s="165">
        <f t="shared" si="5"/>
        <v>0</v>
      </c>
      <c r="AU54" s="166">
        <f t="shared" si="6"/>
        <v>0</v>
      </c>
      <c r="AV54" s="104"/>
    </row>
    <row r="55" spans="1:48" x14ac:dyDescent="0.25">
      <c r="A55" s="120">
        <v>49</v>
      </c>
      <c r="B55" s="99"/>
      <c r="C55" s="95"/>
      <c r="D55" s="95"/>
      <c r="E55" s="96"/>
      <c r="F55" s="100"/>
      <c r="G55" s="101"/>
      <c r="H55" s="101"/>
      <c r="I55" s="101"/>
      <c r="J55" s="101"/>
      <c r="K55" s="102"/>
      <c r="L55" s="103"/>
      <c r="M55" s="101"/>
      <c r="N55" s="101"/>
      <c r="O55" s="101"/>
      <c r="P55" s="101"/>
      <c r="Q55" s="102"/>
      <c r="R55" s="103"/>
      <c r="S55" s="101"/>
      <c r="T55" s="101"/>
      <c r="U55" s="101"/>
      <c r="V55" s="101"/>
      <c r="W55" s="102"/>
      <c r="X55" s="103"/>
      <c r="Y55" s="101"/>
      <c r="Z55" s="101"/>
      <c r="AA55" s="101"/>
      <c r="AB55" s="101"/>
      <c r="AC55" s="102"/>
      <c r="AD55" s="103"/>
      <c r="AE55" s="101"/>
      <c r="AF55" s="101"/>
      <c r="AG55" s="101"/>
      <c r="AH55" s="101"/>
      <c r="AI55" s="102"/>
      <c r="AJ55" s="103"/>
      <c r="AK55" s="101"/>
      <c r="AL55" s="101"/>
      <c r="AM55" s="101"/>
      <c r="AN55" s="101"/>
      <c r="AO55" s="102"/>
      <c r="AP55" s="164">
        <f t="shared" si="1"/>
        <v>0</v>
      </c>
      <c r="AQ55" s="165">
        <f t="shared" si="2"/>
        <v>0</v>
      </c>
      <c r="AR55" s="165">
        <f t="shared" si="3"/>
        <v>0</v>
      </c>
      <c r="AS55" s="165">
        <f t="shared" si="4"/>
        <v>0</v>
      </c>
      <c r="AT55" s="165">
        <f t="shared" si="5"/>
        <v>0</v>
      </c>
      <c r="AU55" s="166">
        <f t="shared" si="6"/>
        <v>0</v>
      </c>
      <c r="AV55" s="104"/>
    </row>
    <row r="56" spans="1:48" x14ac:dyDescent="0.25">
      <c r="A56" s="120">
        <v>50</v>
      </c>
      <c r="B56" s="99"/>
      <c r="C56" s="95"/>
      <c r="D56" s="95"/>
      <c r="E56" s="96"/>
      <c r="F56" s="100"/>
      <c r="G56" s="101"/>
      <c r="H56" s="101"/>
      <c r="I56" s="101"/>
      <c r="J56" s="101"/>
      <c r="K56" s="102"/>
      <c r="L56" s="103"/>
      <c r="M56" s="101"/>
      <c r="N56" s="101"/>
      <c r="O56" s="101"/>
      <c r="P56" s="101"/>
      <c r="Q56" s="102"/>
      <c r="R56" s="103"/>
      <c r="S56" s="101"/>
      <c r="T56" s="101"/>
      <c r="U56" s="101"/>
      <c r="V56" s="101"/>
      <c r="W56" s="102"/>
      <c r="X56" s="103"/>
      <c r="Y56" s="101"/>
      <c r="Z56" s="101"/>
      <c r="AA56" s="101"/>
      <c r="AB56" s="101"/>
      <c r="AC56" s="102"/>
      <c r="AD56" s="103"/>
      <c r="AE56" s="101"/>
      <c r="AF56" s="101"/>
      <c r="AG56" s="101"/>
      <c r="AH56" s="101"/>
      <c r="AI56" s="102"/>
      <c r="AJ56" s="103"/>
      <c r="AK56" s="101"/>
      <c r="AL56" s="101"/>
      <c r="AM56" s="101"/>
      <c r="AN56" s="101"/>
      <c r="AO56" s="102"/>
      <c r="AP56" s="164">
        <f t="shared" si="1"/>
        <v>0</v>
      </c>
      <c r="AQ56" s="165">
        <f t="shared" si="2"/>
        <v>0</v>
      </c>
      <c r="AR56" s="165">
        <f t="shared" si="3"/>
        <v>0</v>
      </c>
      <c r="AS56" s="165">
        <f t="shared" si="4"/>
        <v>0</v>
      </c>
      <c r="AT56" s="165">
        <f t="shared" si="5"/>
        <v>0</v>
      </c>
      <c r="AU56" s="166">
        <f t="shared" si="6"/>
        <v>0</v>
      </c>
      <c r="AV56" s="104"/>
    </row>
    <row r="57" spans="1:48" x14ac:dyDescent="0.25">
      <c r="A57" s="120">
        <v>51</v>
      </c>
      <c r="B57" s="99"/>
      <c r="C57" s="95"/>
      <c r="D57" s="95"/>
      <c r="E57" s="96"/>
      <c r="F57" s="100"/>
      <c r="G57" s="101"/>
      <c r="H57" s="101"/>
      <c r="I57" s="101"/>
      <c r="J57" s="101"/>
      <c r="K57" s="102"/>
      <c r="L57" s="103"/>
      <c r="M57" s="101"/>
      <c r="N57" s="101"/>
      <c r="O57" s="101"/>
      <c r="P57" s="101"/>
      <c r="Q57" s="102"/>
      <c r="R57" s="103"/>
      <c r="S57" s="101"/>
      <c r="T57" s="101"/>
      <c r="U57" s="101"/>
      <c r="V57" s="101"/>
      <c r="W57" s="102"/>
      <c r="X57" s="103"/>
      <c r="Y57" s="101"/>
      <c r="Z57" s="101"/>
      <c r="AA57" s="101"/>
      <c r="AB57" s="101"/>
      <c r="AC57" s="102"/>
      <c r="AD57" s="103"/>
      <c r="AE57" s="101"/>
      <c r="AF57" s="101"/>
      <c r="AG57" s="101"/>
      <c r="AH57" s="101"/>
      <c r="AI57" s="102"/>
      <c r="AJ57" s="103"/>
      <c r="AK57" s="101"/>
      <c r="AL57" s="101"/>
      <c r="AM57" s="101"/>
      <c r="AN57" s="101"/>
      <c r="AO57" s="102"/>
      <c r="AP57" s="164">
        <f t="shared" si="1"/>
        <v>0</v>
      </c>
      <c r="AQ57" s="165">
        <f t="shared" si="2"/>
        <v>0</v>
      </c>
      <c r="AR57" s="165">
        <f t="shared" si="3"/>
        <v>0</v>
      </c>
      <c r="AS57" s="165">
        <f t="shared" si="4"/>
        <v>0</v>
      </c>
      <c r="AT57" s="165">
        <f t="shared" si="5"/>
        <v>0</v>
      </c>
      <c r="AU57" s="166">
        <f t="shared" si="6"/>
        <v>0</v>
      </c>
      <c r="AV57" s="104"/>
    </row>
    <row r="58" spans="1:48" x14ac:dyDescent="0.25">
      <c r="A58" s="120">
        <v>52</v>
      </c>
      <c r="B58" s="99"/>
      <c r="C58" s="95"/>
      <c r="D58" s="95"/>
      <c r="E58" s="96"/>
      <c r="F58" s="100"/>
      <c r="G58" s="101"/>
      <c r="H58" s="101"/>
      <c r="I58" s="101"/>
      <c r="J58" s="101"/>
      <c r="K58" s="102"/>
      <c r="L58" s="103"/>
      <c r="M58" s="101"/>
      <c r="N58" s="101"/>
      <c r="O58" s="101"/>
      <c r="P58" s="101"/>
      <c r="Q58" s="102"/>
      <c r="R58" s="103"/>
      <c r="S58" s="101"/>
      <c r="T58" s="101"/>
      <c r="U58" s="101"/>
      <c r="V58" s="101"/>
      <c r="W58" s="102"/>
      <c r="X58" s="103"/>
      <c r="Y58" s="101"/>
      <c r="Z58" s="101"/>
      <c r="AA58" s="101"/>
      <c r="AB58" s="101"/>
      <c r="AC58" s="102"/>
      <c r="AD58" s="103"/>
      <c r="AE58" s="101"/>
      <c r="AF58" s="101"/>
      <c r="AG58" s="101"/>
      <c r="AH58" s="101"/>
      <c r="AI58" s="102"/>
      <c r="AJ58" s="103"/>
      <c r="AK58" s="101"/>
      <c r="AL58" s="101"/>
      <c r="AM58" s="101"/>
      <c r="AN58" s="101"/>
      <c r="AO58" s="102"/>
      <c r="AP58" s="164">
        <f t="shared" si="1"/>
        <v>0</v>
      </c>
      <c r="AQ58" s="165">
        <f t="shared" si="2"/>
        <v>0</v>
      </c>
      <c r="AR58" s="165">
        <f t="shared" si="3"/>
        <v>0</v>
      </c>
      <c r="AS58" s="165">
        <f t="shared" si="4"/>
        <v>0</v>
      </c>
      <c r="AT58" s="165">
        <f t="shared" si="5"/>
        <v>0</v>
      </c>
      <c r="AU58" s="166">
        <f t="shared" si="6"/>
        <v>0</v>
      </c>
      <c r="AV58" s="104"/>
    </row>
    <row r="59" spans="1:48" x14ac:dyDescent="0.25">
      <c r="A59" s="120">
        <v>53</v>
      </c>
      <c r="B59" s="99"/>
      <c r="C59" s="95"/>
      <c r="D59" s="95"/>
      <c r="E59" s="96"/>
      <c r="F59" s="100"/>
      <c r="G59" s="101"/>
      <c r="H59" s="101"/>
      <c r="I59" s="101"/>
      <c r="J59" s="101"/>
      <c r="K59" s="102"/>
      <c r="L59" s="103"/>
      <c r="M59" s="101"/>
      <c r="N59" s="101"/>
      <c r="O59" s="101"/>
      <c r="P59" s="101"/>
      <c r="Q59" s="102"/>
      <c r="R59" s="103"/>
      <c r="S59" s="101"/>
      <c r="T59" s="101"/>
      <c r="U59" s="101"/>
      <c r="V59" s="101"/>
      <c r="W59" s="102"/>
      <c r="X59" s="103"/>
      <c r="Y59" s="101"/>
      <c r="Z59" s="101"/>
      <c r="AA59" s="101"/>
      <c r="AB59" s="101"/>
      <c r="AC59" s="102"/>
      <c r="AD59" s="103"/>
      <c r="AE59" s="101"/>
      <c r="AF59" s="101"/>
      <c r="AG59" s="101"/>
      <c r="AH59" s="101"/>
      <c r="AI59" s="102"/>
      <c r="AJ59" s="103"/>
      <c r="AK59" s="101"/>
      <c r="AL59" s="101"/>
      <c r="AM59" s="101"/>
      <c r="AN59" s="101"/>
      <c r="AO59" s="102"/>
      <c r="AP59" s="164">
        <f t="shared" si="1"/>
        <v>0</v>
      </c>
      <c r="AQ59" s="165">
        <f t="shared" si="2"/>
        <v>0</v>
      </c>
      <c r="AR59" s="165">
        <f t="shared" si="3"/>
        <v>0</v>
      </c>
      <c r="AS59" s="165">
        <f t="shared" si="4"/>
        <v>0</v>
      </c>
      <c r="AT59" s="165">
        <f t="shared" si="5"/>
        <v>0</v>
      </c>
      <c r="AU59" s="166">
        <f t="shared" si="6"/>
        <v>0</v>
      </c>
      <c r="AV59" s="104"/>
    </row>
    <row r="60" spans="1:48" x14ac:dyDescent="0.25">
      <c r="A60" s="120">
        <v>54</v>
      </c>
      <c r="B60" s="99"/>
      <c r="C60" s="95"/>
      <c r="D60" s="95"/>
      <c r="E60" s="96"/>
      <c r="F60" s="100"/>
      <c r="G60" s="101"/>
      <c r="H60" s="101"/>
      <c r="I60" s="101"/>
      <c r="J60" s="101"/>
      <c r="K60" s="102"/>
      <c r="L60" s="103"/>
      <c r="M60" s="101"/>
      <c r="N60" s="101"/>
      <c r="O60" s="101"/>
      <c r="P60" s="101"/>
      <c r="Q60" s="102"/>
      <c r="R60" s="103"/>
      <c r="S60" s="101"/>
      <c r="T60" s="101"/>
      <c r="U60" s="101"/>
      <c r="V60" s="101"/>
      <c r="W60" s="102"/>
      <c r="X60" s="103"/>
      <c r="Y60" s="101"/>
      <c r="Z60" s="101"/>
      <c r="AA60" s="101"/>
      <c r="AB60" s="101"/>
      <c r="AC60" s="102"/>
      <c r="AD60" s="103"/>
      <c r="AE60" s="101"/>
      <c r="AF60" s="101"/>
      <c r="AG60" s="101"/>
      <c r="AH60" s="101"/>
      <c r="AI60" s="102"/>
      <c r="AJ60" s="103"/>
      <c r="AK60" s="101"/>
      <c r="AL60" s="101"/>
      <c r="AM60" s="101"/>
      <c r="AN60" s="101"/>
      <c r="AO60" s="102"/>
      <c r="AP60" s="164">
        <f t="shared" si="1"/>
        <v>0</v>
      </c>
      <c r="AQ60" s="165">
        <f t="shared" si="2"/>
        <v>0</v>
      </c>
      <c r="AR60" s="165">
        <f t="shared" si="3"/>
        <v>0</v>
      </c>
      <c r="AS60" s="165">
        <f t="shared" si="4"/>
        <v>0</v>
      </c>
      <c r="AT60" s="165">
        <f t="shared" si="5"/>
        <v>0</v>
      </c>
      <c r="AU60" s="166">
        <f t="shared" si="6"/>
        <v>0</v>
      </c>
      <c r="AV60" s="104"/>
    </row>
    <row r="61" spans="1:48" x14ac:dyDescent="0.25">
      <c r="A61" s="120">
        <v>55</v>
      </c>
      <c r="B61" s="99"/>
      <c r="C61" s="95"/>
      <c r="D61" s="95"/>
      <c r="E61" s="96"/>
      <c r="F61" s="100"/>
      <c r="G61" s="101"/>
      <c r="H61" s="101"/>
      <c r="I61" s="101"/>
      <c r="J61" s="101"/>
      <c r="K61" s="102"/>
      <c r="L61" s="103"/>
      <c r="M61" s="101"/>
      <c r="N61" s="101"/>
      <c r="O61" s="101"/>
      <c r="P61" s="101"/>
      <c r="Q61" s="102"/>
      <c r="R61" s="103"/>
      <c r="S61" s="101"/>
      <c r="T61" s="101"/>
      <c r="U61" s="101"/>
      <c r="V61" s="101"/>
      <c r="W61" s="102"/>
      <c r="X61" s="103"/>
      <c r="Y61" s="101"/>
      <c r="Z61" s="101"/>
      <c r="AA61" s="101"/>
      <c r="AB61" s="101"/>
      <c r="AC61" s="102"/>
      <c r="AD61" s="103"/>
      <c r="AE61" s="101"/>
      <c r="AF61" s="101"/>
      <c r="AG61" s="101"/>
      <c r="AH61" s="101"/>
      <c r="AI61" s="102"/>
      <c r="AJ61" s="103"/>
      <c r="AK61" s="101"/>
      <c r="AL61" s="101"/>
      <c r="AM61" s="101"/>
      <c r="AN61" s="101"/>
      <c r="AO61" s="102"/>
      <c r="AP61" s="164">
        <f t="shared" si="1"/>
        <v>0</v>
      </c>
      <c r="AQ61" s="165">
        <f t="shared" si="2"/>
        <v>0</v>
      </c>
      <c r="AR61" s="165">
        <f t="shared" si="3"/>
        <v>0</v>
      </c>
      <c r="AS61" s="165">
        <f t="shared" si="4"/>
        <v>0</v>
      </c>
      <c r="AT61" s="165">
        <f t="shared" si="5"/>
        <v>0</v>
      </c>
      <c r="AU61" s="166">
        <f t="shared" si="6"/>
        <v>0</v>
      </c>
      <c r="AV61" s="104"/>
    </row>
    <row r="62" spans="1:48" x14ac:dyDescent="0.25">
      <c r="A62" s="120">
        <v>56</v>
      </c>
      <c r="B62" s="99"/>
      <c r="C62" s="95"/>
      <c r="D62" s="95"/>
      <c r="E62" s="96"/>
      <c r="F62" s="100"/>
      <c r="G62" s="101"/>
      <c r="H62" s="101"/>
      <c r="I62" s="101"/>
      <c r="J62" s="101"/>
      <c r="K62" s="102"/>
      <c r="L62" s="103"/>
      <c r="M62" s="101"/>
      <c r="N62" s="101"/>
      <c r="O62" s="101"/>
      <c r="P62" s="101"/>
      <c r="Q62" s="102"/>
      <c r="R62" s="103"/>
      <c r="S62" s="101"/>
      <c r="T62" s="101"/>
      <c r="U62" s="101"/>
      <c r="V62" s="101"/>
      <c r="W62" s="102"/>
      <c r="X62" s="103"/>
      <c r="Y62" s="101"/>
      <c r="Z62" s="101"/>
      <c r="AA62" s="101"/>
      <c r="AB62" s="101"/>
      <c r="AC62" s="102"/>
      <c r="AD62" s="103"/>
      <c r="AE62" s="101"/>
      <c r="AF62" s="101"/>
      <c r="AG62" s="101"/>
      <c r="AH62" s="101"/>
      <c r="AI62" s="102"/>
      <c r="AJ62" s="103"/>
      <c r="AK62" s="101"/>
      <c r="AL62" s="101"/>
      <c r="AM62" s="101"/>
      <c r="AN62" s="101"/>
      <c r="AO62" s="102"/>
      <c r="AP62" s="164">
        <f t="shared" si="1"/>
        <v>0</v>
      </c>
      <c r="AQ62" s="165">
        <f t="shared" si="2"/>
        <v>0</v>
      </c>
      <c r="AR62" s="165">
        <f t="shared" si="3"/>
        <v>0</v>
      </c>
      <c r="AS62" s="165">
        <f t="shared" si="4"/>
        <v>0</v>
      </c>
      <c r="AT62" s="165">
        <f t="shared" si="5"/>
        <v>0</v>
      </c>
      <c r="AU62" s="166">
        <f t="shared" si="6"/>
        <v>0</v>
      </c>
      <c r="AV62" s="104"/>
    </row>
    <row r="63" spans="1:48" x14ac:dyDescent="0.25">
      <c r="A63" s="120">
        <v>57</v>
      </c>
      <c r="B63" s="99"/>
      <c r="C63" s="95"/>
      <c r="D63" s="95"/>
      <c r="E63" s="96"/>
      <c r="F63" s="100"/>
      <c r="G63" s="101"/>
      <c r="H63" s="101"/>
      <c r="I63" s="101"/>
      <c r="J63" s="101"/>
      <c r="K63" s="102"/>
      <c r="L63" s="103"/>
      <c r="M63" s="101"/>
      <c r="N63" s="101"/>
      <c r="O63" s="101"/>
      <c r="P63" s="101"/>
      <c r="Q63" s="102"/>
      <c r="R63" s="103"/>
      <c r="S63" s="101"/>
      <c r="T63" s="101"/>
      <c r="U63" s="101"/>
      <c r="V63" s="101"/>
      <c r="W63" s="102"/>
      <c r="X63" s="103"/>
      <c r="Y63" s="101"/>
      <c r="Z63" s="101"/>
      <c r="AA63" s="101"/>
      <c r="AB63" s="101"/>
      <c r="AC63" s="102"/>
      <c r="AD63" s="103"/>
      <c r="AE63" s="101"/>
      <c r="AF63" s="101"/>
      <c r="AG63" s="101"/>
      <c r="AH63" s="101"/>
      <c r="AI63" s="102"/>
      <c r="AJ63" s="103"/>
      <c r="AK63" s="101"/>
      <c r="AL63" s="101"/>
      <c r="AM63" s="101"/>
      <c r="AN63" s="101"/>
      <c r="AO63" s="102"/>
      <c r="AP63" s="164">
        <f t="shared" si="1"/>
        <v>0</v>
      </c>
      <c r="AQ63" s="165">
        <f t="shared" si="2"/>
        <v>0</v>
      </c>
      <c r="AR63" s="165">
        <f t="shared" si="3"/>
        <v>0</v>
      </c>
      <c r="AS63" s="165">
        <f t="shared" si="4"/>
        <v>0</v>
      </c>
      <c r="AT63" s="165">
        <f t="shared" si="5"/>
        <v>0</v>
      </c>
      <c r="AU63" s="166">
        <f t="shared" si="6"/>
        <v>0</v>
      </c>
      <c r="AV63" s="104"/>
    </row>
    <row r="64" spans="1:48" x14ac:dyDescent="0.25">
      <c r="A64" s="120">
        <v>58</v>
      </c>
      <c r="B64" s="99"/>
      <c r="C64" s="95"/>
      <c r="D64" s="95"/>
      <c r="E64" s="96"/>
      <c r="F64" s="100"/>
      <c r="G64" s="101"/>
      <c r="H64" s="101"/>
      <c r="I64" s="101"/>
      <c r="J64" s="101"/>
      <c r="K64" s="102"/>
      <c r="L64" s="103"/>
      <c r="M64" s="101"/>
      <c r="N64" s="101"/>
      <c r="O64" s="101"/>
      <c r="P64" s="101"/>
      <c r="Q64" s="102"/>
      <c r="R64" s="103"/>
      <c r="S64" s="101"/>
      <c r="T64" s="101"/>
      <c r="U64" s="101"/>
      <c r="V64" s="101"/>
      <c r="W64" s="102"/>
      <c r="X64" s="103"/>
      <c r="Y64" s="101"/>
      <c r="Z64" s="101"/>
      <c r="AA64" s="101"/>
      <c r="AB64" s="101"/>
      <c r="AC64" s="102"/>
      <c r="AD64" s="103"/>
      <c r="AE64" s="101"/>
      <c r="AF64" s="101"/>
      <c r="AG64" s="101"/>
      <c r="AH64" s="101"/>
      <c r="AI64" s="102"/>
      <c r="AJ64" s="103"/>
      <c r="AK64" s="101"/>
      <c r="AL64" s="101"/>
      <c r="AM64" s="101"/>
      <c r="AN64" s="101"/>
      <c r="AO64" s="102"/>
      <c r="AP64" s="164">
        <f t="shared" si="1"/>
        <v>0</v>
      </c>
      <c r="AQ64" s="165">
        <f t="shared" si="2"/>
        <v>0</v>
      </c>
      <c r="AR64" s="165">
        <f t="shared" si="3"/>
        <v>0</v>
      </c>
      <c r="AS64" s="165">
        <f t="shared" si="4"/>
        <v>0</v>
      </c>
      <c r="AT64" s="165">
        <f t="shared" si="5"/>
        <v>0</v>
      </c>
      <c r="AU64" s="166">
        <f t="shared" si="6"/>
        <v>0</v>
      </c>
      <c r="AV64" s="104"/>
    </row>
    <row r="65" spans="1:48" x14ac:dyDescent="0.25">
      <c r="A65" s="120">
        <v>59</v>
      </c>
      <c r="B65" s="99"/>
      <c r="C65" s="95"/>
      <c r="D65" s="95"/>
      <c r="E65" s="96"/>
      <c r="F65" s="100"/>
      <c r="G65" s="101"/>
      <c r="H65" s="101"/>
      <c r="I65" s="101"/>
      <c r="J65" s="101"/>
      <c r="K65" s="102"/>
      <c r="L65" s="103"/>
      <c r="M65" s="101"/>
      <c r="N65" s="101"/>
      <c r="O65" s="101"/>
      <c r="P65" s="101"/>
      <c r="Q65" s="102"/>
      <c r="R65" s="103"/>
      <c r="S65" s="101"/>
      <c r="T65" s="101"/>
      <c r="U65" s="101"/>
      <c r="V65" s="101"/>
      <c r="W65" s="102"/>
      <c r="X65" s="103"/>
      <c r="Y65" s="101"/>
      <c r="Z65" s="101"/>
      <c r="AA65" s="101"/>
      <c r="AB65" s="101"/>
      <c r="AC65" s="102"/>
      <c r="AD65" s="103"/>
      <c r="AE65" s="101"/>
      <c r="AF65" s="101"/>
      <c r="AG65" s="101"/>
      <c r="AH65" s="101"/>
      <c r="AI65" s="102"/>
      <c r="AJ65" s="103"/>
      <c r="AK65" s="101"/>
      <c r="AL65" s="101"/>
      <c r="AM65" s="101"/>
      <c r="AN65" s="101"/>
      <c r="AO65" s="102"/>
      <c r="AP65" s="164">
        <f t="shared" si="1"/>
        <v>0</v>
      </c>
      <c r="AQ65" s="165">
        <f t="shared" si="2"/>
        <v>0</v>
      </c>
      <c r="AR65" s="165">
        <f t="shared" si="3"/>
        <v>0</v>
      </c>
      <c r="AS65" s="165">
        <f t="shared" si="4"/>
        <v>0</v>
      </c>
      <c r="AT65" s="165">
        <f t="shared" si="5"/>
        <v>0</v>
      </c>
      <c r="AU65" s="166">
        <f t="shared" si="6"/>
        <v>0</v>
      </c>
      <c r="AV65" s="104"/>
    </row>
    <row r="66" spans="1:48" x14ac:dyDescent="0.25">
      <c r="A66" s="120">
        <v>60</v>
      </c>
      <c r="B66" s="99"/>
      <c r="C66" s="95"/>
      <c r="D66" s="95"/>
      <c r="E66" s="96"/>
      <c r="F66" s="100"/>
      <c r="G66" s="101"/>
      <c r="H66" s="101"/>
      <c r="I66" s="101"/>
      <c r="J66" s="101"/>
      <c r="K66" s="102"/>
      <c r="L66" s="103"/>
      <c r="M66" s="101"/>
      <c r="N66" s="101"/>
      <c r="O66" s="101"/>
      <c r="P66" s="101"/>
      <c r="Q66" s="102"/>
      <c r="R66" s="103"/>
      <c r="S66" s="101"/>
      <c r="T66" s="101"/>
      <c r="U66" s="101"/>
      <c r="V66" s="101"/>
      <c r="W66" s="102"/>
      <c r="X66" s="103"/>
      <c r="Y66" s="101"/>
      <c r="Z66" s="101"/>
      <c r="AA66" s="101"/>
      <c r="AB66" s="101"/>
      <c r="AC66" s="102"/>
      <c r="AD66" s="103"/>
      <c r="AE66" s="101"/>
      <c r="AF66" s="101"/>
      <c r="AG66" s="101"/>
      <c r="AH66" s="101"/>
      <c r="AI66" s="102"/>
      <c r="AJ66" s="103"/>
      <c r="AK66" s="101"/>
      <c r="AL66" s="101"/>
      <c r="AM66" s="101"/>
      <c r="AN66" s="101"/>
      <c r="AO66" s="102"/>
      <c r="AP66" s="164">
        <f t="shared" si="1"/>
        <v>0</v>
      </c>
      <c r="AQ66" s="165">
        <f t="shared" si="2"/>
        <v>0</v>
      </c>
      <c r="AR66" s="165">
        <f t="shared" si="3"/>
        <v>0</v>
      </c>
      <c r="AS66" s="165">
        <f t="shared" si="4"/>
        <v>0</v>
      </c>
      <c r="AT66" s="165">
        <f t="shared" si="5"/>
        <v>0</v>
      </c>
      <c r="AU66" s="166">
        <f t="shared" si="6"/>
        <v>0</v>
      </c>
      <c r="AV66" s="104"/>
    </row>
    <row r="67" spans="1:48" x14ac:dyDescent="0.25">
      <c r="A67" s="120">
        <v>61</v>
      </c>
      <c r="B67" s="99"/>
      <c r="C67" s="95"/>
      <c r="D67" s="95"/>
      <c r="E67" s="96"/>
      <c r="F67" s="100"/>
      <c r="G67" s="101"/>
      <c r="H67" s="101"/>
      <c r="I67" s="101"/>
      <c r="J67" s="101"/>
      <c r="K67" s="102"/>
      <c r="L67" s="103"/>
      <c r="M67" s="101"/>
      <c r="N67" s="101"/>
      <c r="O67" s="101"/>
      <c r="P67" s="101"/>
      <c r="Q67" s="102"/>
      <c r="R67" s="103"/>
      <c r="S67" s="101"/>
      <c r="T67" s="101"/>
      <c r="U67" s="101"/>
      <c r="V67" s="101"/>
      <c r="W67" s="102"/>
      <c r="X67" s="103"/>
      <c r="Y67" s="101"/>
      <c r="Z67" s="101"/>
      <c r="AA67" s="101"/>
      <c r="AB67" s="101"/>
      <c r="AC67" s="102"/>
      <c r="AD67" s="103"/>
      <c r="AE67" s="101"/>
      <c r="AF67" s="101"/>
      <c r="AG67" s="101"/>
      <c r="AH67" s="101"/>
      <c r="AI67" s="102"/>
      <c r="AJ67" s="103"/>
      <c r="AK67" s="101"/>
      <c r="AL67" s="101"/>
      <c r="AM67" s="101"/>
      <c r="AN67" s="101"/>
      <c r="AO67" s="102"/>
      <c r="AP67" s="164">
        <f t="shared" si="1"/>
        <v>0</v>
      </c>
      <c r="AQ67" s="165">
        <f t="shared" si="2"/>
        <v>0</v>
      </c>
      <c r="AR67" s="165">
        <f t="shared" si="3"/>
        <v>0</v>
      </c>
      <c r="AS67" s="165">
        <f t="shared" si="4"/>
        <v>0</v>
      </c>
      <c r="AT67" s="165">
        <f t="shared" si="5"/>
        <v>0</v>
      </c>
      <c r="AU67" s="166">
        <f t="shared" si="6"/>
        <v>0</v>
      </c>
      <c r="AV67" s="104"/>
    </row>
    <row r="68" spans="1:48" x14ac:dyDescent="0.25">
      <c r="A68" s="120">
        <v>62</v>
      </c>
      <c r="B68" s="99"/>
      <c r="C68" s="95"/>
      <c r="D68" s="95"/>
      <c r="E68" s="96"/>
      <c r="F68" s="100"/>
      <c r="G68" s="101"/>
      <c r="H68" s="101"/>
      <c r="I68" s="101"/>
      <c r="J68" s="101"/>
      <c r="K68" s="102"/>
      <c r="L68" s="103"/>
      <c r="M68" s="101"/>
      <c r="N68" s="101"/>
      <c r="O68" s="101"/>
      <c r="P68" s="101"/>
      <c r="Q68" s="102"/>
      <c r="R68" s="103"/>
      <c r="S68" s="101"/>
      <c r="T68" s="101"/>
      <c r="U68" s="101"/>
      <c r="V68" s="101"/>
      <c r="W68" s="102"/>
      <c r="X68" s="103"/>
      <c r="Y68" s="101"/>
      <c r="Z68" s="101"/>
      <c r="AA68" s="101"/>
      <c r="AB68" s="101"/>
      <c r="AC68" s="102"/>
      <c r="AD68" s="103"/>
      <c r="AE68" s="101"/>
      <c r="AF68" s="101"/>
      <c r="AG68" s="101"/>
      <c r="AH68" s="101"/>
      <c r="AI68" s="102"/>
      <c r="AJ68" s="103"/>
      <c r="AK68" s="101"/>
      <c r="AL68" s="101"/>
      <c r="AM68" s="101"/>
      <c r="AN68" s="101"/>
      <c r="AO68" s="102"/>
      <c r="AP68" s="164">
        <f t="shared" si="1"/>
        <v>0</v>
      </c>
      <c r="AQ68" s="165">
        <f t="shared" si="2"/>
        <v>0</v>
      </c>
      <c r="AR68" s="165">
        <f t="shared" si="3"/>
        <v>0</v>
      </c>
      <c r="AS68" s="165">
        <f t="shared" si="4"/>
        <v>0</v>
      </c>
      <c r="AT68" s="165">
        <f t="shared" si="5"/>
        <v>0</v>
      </c>
      <c r="AU68" s="166">
        <f t="shared" si="6"/>
        <v>0</v>
      </c>
      <c r="AV68" s="104"/>
    </row>
    <row r="69" spans="1:48" x14ac:dyDescent="0.25">
      <c r="A69" s="120">
        <v>63</v>
      </c>
      <c r="B69" s="99"/>
      <c r="C69" s="95"/>
      <c r="D69" s="95"/>
      <c r="E69" s="96"/>
      <c r="F69" s="100"/>
      <c r="G69" s="101"/>
      <c r="H69" s="101"/>
      <c r="I69" s="101"/>
      <c r="J69" s="101"/>
      <c r="K69" s="102"/>
      <c r="L69" s="103"/>
      <c r="M69" s="101"/>
      <c r="N69" s="101"/>
      <c r="O69" s="101"/>
      <c r="P69" s="101"/>
      <c r="Q69" s="102"/>
      <c r="R69" s="103"/>
      <c r="S69" s="101"/>
      <c r="T69" s="101"/>
      <c r="U69" s="101"/>
      <c r="V69" s="101"/>
      <c r="W69" s="102"/>
      <c r="X69" s="103"/>
      <c r="Y69" s="101"/>
      <c r="Z69" s="101"/>
      <c r="AA69" s="101"/>
      <c r="AB69" s="101"/>
      <c r="AC69" s="102"/>
      <c r="AD69" s="103"/>
      <c r="AE69" s="101"/>
      <c r="AF69" s="101"/>
      <c r="AG69" s="101"/>
      <c r="AH69" s="101"/>
      <c r="AI69" s="102"/>
      <c r="AJ69" s="103"/>
      <c r="AK69" s="101"/>
      <c r="AL69" s="101"/>
      <c r="AM69" s="101"/>
      <c r="AN69" s="101"/>
      <c r="AO69" s="102"/>
      <c r="AP69" s="164">
        <f t="shared" si="1"/>
        <v>0</v>
      </c>
      <c r="AQ69" s="165">
        <f t="shared" si="2"/>
        <v>0</v>
      </c>
      <c r="AR69" s="165">
        <f t="shared" si="3"/>
        <v>0</v>
      </c>
      <c r="AS69" s="165">
        <f t="shared" si="4"/>
        <v>0</v>
      </c>
      <c r="AT69" s="165">
        <f t="shared" si="5"/>
        <v>0</v>
      </c>
      <c r="AU69" s="166">
        <f t="shared" si="6"/>
        <v>0</v>
      </c>
      <c r="AV69" s="104"/>
    </row>
    <row r="70" spans="1:48" x14ac:dyDescent="0.25">
      <c r="A70" s="120">
        <v>64</v>
      </c>
      <c r="B70" s="99"/>
      <c r="C70" s="95"/>
      <c r="D70" s="95"/>
      <c r="E70" s="96"/>
      <c r="F70" s="100"/>
      <c r="G70" s="101"/>
      <c r="H70" s="101"/>
      <c r="I70" s="101"/>
      <c r="J70" s="101"/>
      <c r="K70" s="102"/>
      <c r="L70" s="103"/>
      <c r="M70" s="101"/>
      <c r="N70" s="101"/>
      <c r="O70" s="101"/>
      <c r="P70" s="101"/>
      <c r="Q70" s="102"/>
      <c r="R70" s="103"/>
      <c r="S70" s="101"/>
      <c r="T70" s="101"/>
      <c r="U70" s="101"/>
      <c r="V70" s="101"/>
      <c r="W70" s="102"/>
      <c r="X70" s="103"/>
      <c r="Y70" s="101"/>
      <c r="Z70" s="101"/>
      <c r="AA70" s="101"/>
      <c r="AB70" s="101"/>
      <c r="AC70" s="102"/>
      <c r="AD70" s="103"/>
      <c r="AE70" s="101"/>
      <c r="AF70" s="101"/>
      <c r="AG70" s="101"/>
      <c r="AH70" s="101"/>
      <c r="AI70" s="102"/>
      <c r="AJ70" s="103"/>
      <c r="AK70" s="101"/>
      <c r="AL70" s="101"/>
      <c r="AM70" s="101"/>
      <c r="AN70" s="101"/>
      <c r="AO70" s="102"/>
      <c r="AP70" s="164">
        <f t="shared" si="1"/>
        <v>0</v>
      </c>
      <c r="AQ70" s="165">
        <f t="shared" si="2"/>
        <v>0</v>
      </c>
      <c r="AR70" s="165">
        <f t="shared" si="3"/>
        <v>0</v>
      </c>
      <c r="AS70" s="165">
        <f t="shared" si="4"/>
        <v>0</v>
      </c>
      <c r="AT70" s="165">
        <f t="shared" si="5"/>
        <v>0</v>
      </c>
      <c r="AU70" s="166">
        <f t="shared" si="6"/>
        <v>0</v>
      </c>
      <c r="AV70" s="104"/>
    </row>
    <row r="71" spans="1:48" x14ac:dyDescent="0.25">
      <c r="A71" s="120">
        <v>65</v>
      </c>
      <c r="B71" s="99"/>
      <c r="C71" s="95"/>
      <c r="D71" s="95"/>
      <c r="E71" s="96"/>
      <c r="F71" s="100"/>
      <c r="G71" s="101"/>
      <c r="H71" s="101"/>
      <c r="I71" s="101"/>
      <c r="J71" s="101"/>
      <c r="K71" s="102"/>
      <c r="L71" s="103"/>
      <c r="M71" s="101"/>
      <c r="N71" s="101"/>
      <c r="O71" s="101"/>
      <c r="P71" s="101"/>
      <c r="Q71" s="102"/>
      <c r="R71" s="103"/>
      <c r="S71" s="101"/>
      <c r="T71" s="101"/>
      <c r="U71" s="101"/>
      <c r="V71" s="101"/>
      <c r="W71" s="102"/>
      <c r="X71" s="103"/>
      <c r="Y71" s="101"/>
      <c r="Z71" s="101"/>
      <c r="AA71" s="101"/>
      <c r="AB71" s="101"/>
      <c r="AC71" s="102"/>
      <c r="AD71" s="103"/>
      <c r="AE71" s="101"/>
      <c r="AF71" s="101"/>
      <c r="AG71" s="101"/>
      <c r="AH71" s="101"/>
      <c r="AI71" s="102"/>
      <c r="AJ71" s="103"/>
      <c r="AK71" s="101"/>
      <c r="AL71" s="101"/>
      <c r="AM71" s="101"/>
      <c r="AN71" s="101"/>
      <c r="AO71" s="102"/>
      <c r="AP71" s="164">
        <f t="shared" si="1"/>
        <v>0</v>
      </c>
      <c r="AQ71" s="165">
        <f t="shared" si="2"/>
        <v>0</v>
      </c>
      <c r="AR71" s="165">
        <f t="shared" si="3"/>
        <v>0</v>
      </c>
      <c r="AS71" s="165">
        <f t="shared" si="4"/>
        <v>0</v>
      </c>
      <c r="AT71" s="165">
        <f t="shared" si="5"/>
        <v>0</v>
      </c>
      <c r="AU71" s="166">
        <f t="shared" si="6"/>
        <v>0</v>
      </c>
      <c r="AV71" s="104"/>
    </row>
    <row r="72" spans="1:48" x14ac:dyDescent="0.25">
      <c r="A72" s="120">
        <v>66</v>
      </c>
      <c r="B72" s="99"/>
      <c r="C72" s="95"/>
      <c r="D72" s="95"/>
      <c r="E72" s="96"/>
      <c r="F72" s="100"/>
      <c r="G72" s="101"/>
      <c r="H72" s="101"/>
      <c r="I72" s="101"/>
      <c r="J72" s="101"/>
      <c r="K72" s="102"/>
      <c r="L72" s="103"/>
      <c r="M72" s="101"/>
      <c r="N72" s="101"/>
      <c r="O72" s="101"/>
      <c r="P72" s="101"/>
      <c r="Q72" s="102"/>
      <c r="R72" s="103"/>
      <c r="S72" s="101"/>
      <c r="T72" s="101"/>
      <c r="U72" s="101"/>
      <c r="V72" s="101"/>
      <c r="W72" s="102"/>
      <c r="X72" s="103"/>
      <c r="Y72" s="101"/>
      <c r="Z72" s="101"/>
      <c r="AA72" s="101"/>
      <c r="AB72" s="101"/>
      <c r="AC72" s="102"/>
      <c r="AD72" s="103"/>
      <c r="AE72" s="101"/>
      <c r="AF72" s="101"/>
      <c r="AG72" s="101"/>
      <c r="AH72" s="101"/>
      <c r="AI72" s="102"/>
      <c r="AJ72" s="103"/>
      <c r="AK72" s="101"/>
      <c r="AL72" s="101"/>
      <c r="AM72" s="101"/>
      <c r="AN72" s="101"/>
      <c r="AO72" s="102"/>
      <c r="AP72" s="164">
        <f t="shared" si="1"/>
        <v>0</v>
      </c>
      <c r="AQ72" s="165">
        <f t="shared" si="2"/>
        <v>0</v>
      </c>
      <c r="AR72" s="165">
        <f t="shared" si="3"/>
        <v>0</v>
      </c>
      <c r="AS72" s="165">
        <f t="shared" si="4"/>
        <v>0</v>
      </c>
      <c r="AT72" s="165">
        <f t="shared" si="5"/>
        <v>0</v>
      </c>
      <c r="AU72" s="166">
        <f t="shared" si="6"/>
        <v>0</v>
      </c>
      <c r="AV72" s="104"/>
    </row>
    <row r="73" spans="1:48" x14ac:dyDescent="0.25">
      <c r="A73" s="120">
        <v>67</v>
      </c>
      <c r="B73" s="99"/>
      <c r="C73" s="95"/>
      <c r="D73" s="95"/>
      <c r="E73" s="96"/>
      <c r="F73" s="100"/>
      <c r="G73" s="101"/>
      <c r="H73" s="101"/>
      <c r="I73" s="101"/>
      <c r="J73" s="101"/>
      <c r="K73" s="102"/>
      <c r="L73" s="103"/>
      <c r="M73" s="101"/>
      <c r="N73" s="101"/>
      <c r="O73" s="101"/>
      <c r="P73" s="101"/>
      <c r="Q73" s="102"/>
      <c r="R73" s="103"/>
      <c r="S73" s="101"/>
      <c r="T73" s="101"/>
      <c r="U73" s="101"/>
      <c r="V73" s="101"/>
      <c r="W73" s="102"/>
      <c r="X73" s="103"/>
      <c r="Y73" s="101"/>
      <c r="Z73" s="101"/>
      <c r="AA73" s="101"/>
      <c r="AB73" s="101"/>
      <c r="AC73" s="102"/>
      <c r="AD73" s="103"/>
      <c r="AE73" s="101"/>
      <c r="AF73" s="101"/>
      <c r="AG73" s="101"/>
      <c r="AH73" s="101"/>
      <c r="AI73" s="102"/>
      <c r="AJ73" s="103"/>
      <c r="AK73" s="101"/>
      <c r="AL73" s="101"/>
      <c r="AM73" s="101"/>
      <c r="AN73" s="101"/>
      <c r="AO73" s="102"/>
      <c r="AP73" s="164">
        <f t="shared" si="1"/>
        <v>0</v>
      </c>
      <c r="AQ73" s="165">
        <f t="shared" si="2"/>
        <v>0</v>
      </c>
      <c r="AR73" s="165">
        <f t="shared" si="3"/>
        <v>0</v>
      </c>
      <c r="AS73" s="165">
        <f t="shared" si="4"/>
        <v>0</v>
      </c>
      <c r="AT73" s="165">
        <f t="shared" si="5"/>
        <v>0</v>
      </c>
      <c r="AU73" s="166">
        <f t="shared" si="6"/>
        <v>0</v>
      </c>
      <c r="AV73" s="104"/>
    </row>
    <row r="74" spans="1:48" x14ac:dyDescent="0.25">
      <c r="A74" s="120">
        <v>68</v>
      </c>
      <c r="B74" s="99"/>
      <c r="C74" s="95"/>
      <c r="D74" s="95"/>
      <c r="E74" s="96"/>
      <c r="F74" s="100"/>
      <c r="G74" s="101"/>
      <c r="H74" s="101"/>
      <c r="I74" s="101"/>
      <c r="J74" s="101"/>
      <c r="K74" s="102"/>
      <c r="L74" s="103"/>
      <c r="M74" s="101"/>
      <c r="N74" s="101"/>
      <c r="O74" s="101"/>
      <c r="P74" s="101"/>
      <c r="Q74" s="102"/>
      <c r="R74" s="103"/>
      <c r="S74" s="101"/>
      <c r="T74" s="101"/>
      <c r="U74" s="101"/>
      <c r="V74" s="101"/>
      <c r="W74" s="102"/>
      <c r="X74" s="103"/>
      <c r="Y74" s="101"/>
      <c r="Z74" s="101"/>
      <c r="AA74" s="101"/>
      <c r="AB74" s="101"/>
      <c r="AC74" s="102"/>
      <c r="AD74" s="103"/>
      <c r="AE74" s="101"/>
      <c r="AF74" s="101"/>
      <c r="AG74" s="101"/>
      <c r="AH74" s="101"/>
      <c r="AI74" s="102"/>
      <c r="AJ74" s="103"/>
      <c r="AK74" s="101"/>
      <c r="AL74" s="101"/>
      <c r="AM74" s="101"/>
      <c r="AN74" s="101"/>
      <c r="AO74" s="102"/>
      <c r="AP74" s="164">
        <f t="shared" si="1"/>
        <v>0</v>
      </c>
      <c r="AQ74" s="165">
        <f t="shared" si="2"/>
        <v>0</v>
      </c>
      <c r="AR74" s="165">
        <f t="shared" si="3"/>
        <v>0</v>
      </c>
      <c r="AS74" s="165">
        <f t="shared" si="4"/>
        <v>0</v>
      </c>
      <c r="AT74" s="165">
        <f t="shared" si="5"/>
        <v>0</v>
      </c>
      <c r="AU74" s="166">
        <f t="shared" si="6"/>
        <v>0</v>
      </c>
      <c r="AV74" s="104"/>
    </row>
    <row r="75" spans="1:48" x14ac:dyDescent="0.25">
      <c r="A75" s="120">
        <v>69</v>
      </c>
      <c r="B75" s="99"/>
      <c r="C75" s="95"/>
      <c r="D75" s="95"/>
      <c r="E75" s="96"/>
      <c r="F75" s="100"/>
      <c r="G75" s="101"/>
      <c r="H75" s="101"/>
      <c r="I75" s="101"/>
      <c r="J75" s="101"/>
      <c r="K75" s="102"/>
      <c r="L75" s="103"/>
      <c r="M75" s="101"/>
      <c r="N75" s="101"/>
      <c r="O75" s="101"/>
      <c r="P75" s="101"/>
      <c r="Q75" s="102"/>
      <c r="R75" s="103"/>
      <c r="S75" s="101"/>
      <c r="T75" s="101"/>
      <c r="U75" s="101"/>
      <c r="V75" s="101"/>
      <c r="W75" s="102"/>
      <c r="X75" s="103"/>
      <c r="Y75" s="101"/>
      <c r="Z75" s="101"/>
      <c r="AA75" s="101"/>
      <c r="AB75" s="101"/>
      <c r="AC75" s="102"/>
      <c r="AD75" s="103"/>
      <c r="AE75" s="101"/>
      <c r="AF75" s="101"/>
      <c r="AG75" s="101"/>
      <c r="AH75" s="101"/>
      <c r="AI75" s="102"/>
      <c r="AJ75" s="103"/>
      <c r="AK75" s="101"/>
      <c r="AL75" s="101"/>
      <c r="AM75" s="101"/>
      <c r="AN75" s="101"/>
      <c r="AO75" s="102"/>
      <c r="AP75" s="164">
        <f t="shared" si="1"/>
        <v>0</v>
      </c>
      <c r="AQ75" s="165">
        <f t="shared" si="2"/>
        <v>0</v>
      </c>
      <c r="AR75" s="165">
        <f t="shared" si="3"/>
        <v>0</v>
      </c>
      <c r="AS75" s="165">
        <f t="shared" si="4"/>
        <v>0</v>
      </c>
      <c r="AT75" s="165">
        <f t="shared" si="5"/>
        <v>0</v>
      </c>
      <c r="AU75" s="166">
        <f t="shared" si="6"/>
        <v>0</v>
      </c>
      <c r="AV75" s="104"/>
    </row>
    <row r="76" spans="1:48" x14ac:dyDescent="0.25">
      <c r="A76" s="120">
        <v>70</v>
      </c>
      <c r="B76" s="99"/>
      <c r="C76" s="95"/>
      <c r="D76" s="95"/>
      <c r="E76" s="96"/>
      <c r="F76" s="100"/>
      <c r="G76" s="101"/>
      <c r="H76" s="101"/>
      <c r="I76" s="101"/>
      <c r="J76" s="101"/>
      <c r="K76" s="102"/>
      <c r="L76" s="103"/>
      <c r="M76" s="101"/>
      <c r="N76" s="101"/>
      <c r="O76" s="101"/>
      <c r="P76" s="101"/>
      <c r="Q76" s="102"/>
      <c r="R76" s="103"/>
      <c r="S76" s="101"/>
      <c r="T76" s="101"/>
      <c r="U76" s="101"/>
      <c r="V76" s="101"/>
      <c r="W76" s="102"/>
      <c r="X76" s="103"/>
      <c r="Y76" s="101"/>
      <c r="Z76" s="101"/>
      <c r="AA76" s="101"/>
      <c r="AB76" s="101"/>
      <c r="AC76" s="102"/>
      <c r="AD76" s="103"/>
      <c r="AE76" s="101"/>
      <c r="AF76" s="101"/>
      <c r="AG76" s="101"/>
      <c r="AH76" s="101"/>
      <c r="AI76" s="102"/>
      <c r="AJ76" s="103"/>
      <c r="AK76" s="101"/>
      <c r="AL76" s="101"/>
      <c r="AM76" s="101"/>
      <c r="AN76" s="101"/>
      <c r="AO76" s="102"/>
      <c r="AP76" s="164">
        <f t="shared" si="1"/>
        <v>0</v>
      </c>
      <c r="AQ76" s="165">
        <f t="shared" si="2"/>
        <v>0</v>
      </c>
      <c r="AR76" s="165">
        <f t="shared" si="3"/>
        <v>0</v>
      </c>
      <c r="AS76" s="165">
        <f t="shared" si="4"/>
        <v>0</v>
      </c>
      <c r="AT76" s="165">
        <f t="shared" si="5"/>
        <v>0</v>
      </c>
      <c r="AU76" s="166">
        <f t="shared" si="6"/>
        <v>0</v>
      </c>
      <c r="AV76" s="104"/>
    </row>
    <row r="77" spans="1:48" x14ac:dyDescent="0.25">
      <c r="A77" s="120">
        <v>71</v>
      </c>
      <c r="B77" s="99"/>
      <c r="C77" s="95"/>
      <c r="D77" s="95"/>
      <c r="E77" s="96"/>
      <c r="F77" s="100"/>
      <c r="G77" s="101"/>
      <c r="H77" s="101"/>
      <c r="I77" s="101"/>
      <c r="J77" s="101"/>
      <c r="K77" s="102"/>
      <c r="L77" s="103"/>
      <c r="M77" s="101"/>
      <c r="N77" s="101"/>
      <c r="O77" s="101"/>
      <c r="P77" s="101"/>
      <c r="Q77" s="102"/>
      <c r="R77" s="103"/>
      <c r="S77" s="101"/>
      <c r="T77" s="101"/>
      <c r="U77" s="101"/>
      <c r="V77" s="101"/>
      <c r="W77" s="102"/>
      <c r="X77" s="103"/>
      <c r="Y77" s="101"/>
      <c r="Z77" s="101"/>
      <c r="AA77" s="101"/>
      <c r="AB77" s="101"/>
      <c r="AC77" s="102"/>
      <c r="AD77" s="103"/>
      <c r="AE77" s="101"/>
      <c r="AF77" s="101"/>
      <c r="AG77" s="101"/>
      <c r="AH77" s="101"/>
      <c r="AI77" s="102"/>
      <c r="AJ77" s="103"/>
      <c r="AK77" s="101"/>
      <c r="AL77" s="101"/>
      <c r="AM77" s="101"/>
      <c r="AN77" s="101"/>
      <c r="AO77" s="102"/>
      <c r="AP77" s="164">
        <f t="shared" si="1"/>
        <v>0</v>
      </c>
      <c r="AQ77" s="165">
        <f t="shared" si="2"/>
        <v>0</v>
      </c>
      <c r="AR77" s="165">
        <f t="shared" si="3"/>
        <v>0</v>
      </c>
      <c r="AS77" s="165">
        <f t="shared" si="4"/>
        <v>0</v>
      </c>
      <c r="AT77" s="165">
        <f t="shared" si="5"/>
        <v>0</v>
      </c>
      <c r="AU77" s="166">
        <f t="shared" si="6"/>
        <v>0</v>
      </c>
      <c r="AV77" s="104"/>
    </row>
    <row r="78" spans="1:48" x14ac:dyDescent="0.25">
      <c r="A78" s="120">
        <v>72</v>
      </c>
      <c r="B78" s="99"/>
      <c r="C78" s="95"/>
      <c r="D78" s="95"/>
      <c r="E78" s="96"/>
      <c r="F78" s="100"/>
      <c r="G78" s="101"/>
      <c r="H78" s="101"/>
      <c r="I78" s="101"/>
      <c r="J78" s="101"/>
      <c r="K78" s="102"/>
      <c r="L78" s="103"/>
      <c r="M78" s="101"/>
      <c r="N78" s="101"/>
      <c r="O78" s="101"/>
      <c r="P78" s="101"/>
      <c r="Q78" s="102"/>
      <c r="R78" s="103"/>
      <c r="S78" s="101"/>
      <c r="T78" s="101"/>
      <c r="U78" s="101"/>
      <c r="V78" s="101"/>
      <c r="W78" s="102"/>
      <c r="X78" s="103"/>
      <c r="Y78" s="101"/>
      <c r="Z78" s="101"/>
      <c r="AA78" s="101"/>
      <c r="AB78" s="101"/>
      <c r="AC78" s="102"/>
      <c r="AD78" s="103"/>
      <c r="AE78" s="101"/>
      <c r="AF78" s="101"/>
      <c r="AG78" s="101"/>
      <c r="AH78" s="101"/>
      <c r="AI78" s="102"/>
      <c r="AJ78" s="103"/>
      <c r="AK78" s="101"/>
      <c r="AL78" s="101"/>
      <c r="AM78" s="101"/>
      <c r="AN78" s="101"/>
      <c r="AO78" s="102"/>
      <c r="AP78" s="164">
        <f t="shared" si="1"/>
        <v>0</v>
      </c>
      <c r="AQ78" s="165">
        <f t="shared" si="2"/>
        <v>0</v>
      </c>
      <c r="AR78" s="165">
        <f t="shared" si="3"/>
        <v>0</v>
      </c>
      <c r="AS78" s="165">
        <f t="shared" si="4"/>
        <v>0</v>
      </c>
      <c r="AT78" s="165">
        <f t="shared" si="5"/>
        <v>0</v>
      </c>
      <c r="AU78" s="166">
        <f t="shared" si="6"/>
        <v>0</v>
      </c>
      <c r="AV78" s="104"/>
    </row>
    <row r="79" spans="1:48" x14ac:dyDescent="0.25">
      <c r="A79" s="120">
        <v>73</v>
      </c>
      <c r="B79" s="99"/>
      <c r="C79" s="95"/>
      <c r="D79" s="95"/>
      <c r="E79" s="96"/>
      <c r="F79" s="100"/>
      <c r="G79" s="101"/>
      <c r="H79" s="101"/>
      <c r="I79" s="101"/>
      <c r="J79" s="101"/>
      <c r="K79" s="102"/>
      <c r="L79" s="103"/>
      <c r="M79" s="101"/>
      <c r="N79" s="101"/>
      <c r="O79" s="101"/>
      <c r="P79" s="101"/>
      <c r="Q79" s="102"/>
      <c r="R79" s="103"/>
      <c r="S79" s="101"/>
      <c r="T79" s="101"/>
      <c r="U79" s="101"/>
      <c r="V79" s="101"/>
      <c r="W79" s="102"/>
      <c r="X79" s="103"/>
      <c r="Y79" s="101"/>
      <c r="Z79" s="101"/>
      <c r="AA79" s="101"/>
      <c r="AB79" s="101"/>
      <c r="AC79" s="102"/>
      <c r="AD79" s="103"/>
      <c r="AE79" s="101"/>
      <c r="AF79" s="101"/>
      <c r="AG79" s="101"/>
      <c r="AH79" s="101"/>
      <c r="AI79" s="102"/>
      <c r="AJ79" s="103"/>
      <c r="AK79" s="101"/>
      <c r="AL79" s="101"/>
      <c r="AM79" s="101"/>
      <c r="AN79" s="101"/>
      <c r="AO79" s="102"/>
      <c r="AP79" s="164">
        <f t="shared" si="1"/>
        <v>0</v>
      </c>
      <c r="AQ79" s="165">
        <f t="shared" si="2"/>
        <v>0</v>
      </c>
      <c r="AR79" s="165">
        <f t="shared" si="3"/>
        <v>0</v>
      </c>
      <c r="AS79" s="165">
        <f t="shared" si="4"/>
        <v>0</v>
      </c>
      <c r="AT79" s="165">
        <f t="shared" si="5"/>
        <v>0</v>
      </c>
      <c r="AU79" s="166">
        <f t="shared" si="6"/>
        <v>0</v>
      </c>
      <c r="AV79" s="104"/>
    </row>
    <row r="80" spans="1:48" x14ac:dyDescent="0.25">
      <c r="A80" s="120">
        <v>74</v>
      </c>
      <c r="B80" s="99"/>
      <c r="C80" s="95"/>
      <c r="D80" s="95"/>
      <c r="E80" s="96"/>
      <c r="F80" s="100"/>
      <c r="G80" s="101"/>
      <c r="H80" s="101"/>
      <c r="I80" s="101"/>
      <c r="J80" s="101"/>
      <c r="K80" s="102"/>
      <c r="L80" s="103"/>
      <c r="M80" s="101"/>
      <c r="N80" s="101"/>
      <c r="O80" s="101"/>
      <c r="P80" s="101"/>
      <c r="Q80" s="102"/>
      <c r="R80" s="103"/>
      <c r="S80" s="101"/>
      <c r="T80" s="101"/>
      <c r="U80" s="101"/>
      <c r="V80" s="101"/>
      <c r="W80" s="102"/>
      <c r="X80" s="103"/>
      <c r="Y80" s="101"/>
      <c r="Z80" s="101"/>
      <c r="AA80" s="101"/>
      <c r="AB80" s="101"/>
      <c r="AC80" s="102"/>
      <c r="AD80" s="103"/>
      <c r="AE80" s="101"/>
      <c r="AF80" s="101"/>
      <c r="AG80" s="101"/>
      <c r="AH80" s="101"/>
      <c r="AI80" s="102"/>
      <c r="AJ80" s="103"/>
      <c r="AK80" s="101"/>
      <c r="AL80" s="101"/>
      <c r="AM80" s="101"/>
      <c r="AN80" s="101"/>
      <c r="AO80" s="102"/>
      <c r="AP80" s="164">
        <f t="shared" si="1"/>
        <v>0</v>
      </c>
      <c r="AQ80" s="165">
        <f t="shared" si="2"/>
        <v>0</v>
      </c>
      <c r="AR80" s="165">
        <f t="shared" si="3"/>
        <v>0</v>
      </c>
      <c r="AS80" s="165">
        <f t="shared" si="4"/>
        <v>0</v>
      </c>
      <c r="AT80" s="165">
        <f t="shared" si="5"/>
        <v>0</v>
      </c>
      <c r="AU80" s="166">
        <f t="shared" si="6"/>
        <v>0</v>
      </c>
      <c r="AV80" s="104"/>
    </row>
    <row r="81" spans="1:48" x14ac:dyDescent="0.25">
      <c r="A81" s="120">
        <v>75</v>
      </c>
      <c r="B81" s="99"/>
      <c r="C81" s="95"/>
      <c r="D81" s="95"/>
      <c r="E81" s="96"/>
      <c r="F81" s="100"/>
      <c r="G81" s="101"/>
      <c r="H81" s="101"/>
      <c r="I81" s="101"/>
      <c r="J81" s="101"/>
      <c r="K81" s="102"/>
      <c r="L81" s="103"/>
      <c r="M81" s="101"/>
      <c r="N81" s="101"/>
      <c r="O81" s="101"/>
      <c r="P81" s="101"/>
      <c r="Q81" s="102"/>
      <c r="R81" s="103"/>
      <c r="S81" s="101"/>
      <c r="T81" s="101"/>
      <c r="U81" s="101"/>
      <c r="V81" s="101"/>
      <c r="W81" s="102"/>
      <c r="X81" s="103"/>
      <c r="Y81" s="101"/>
      <c r="Z81" s="101"/>
      <c r="AA81" s="101"/>
      <c r="AB81" s="101"/>
      <c r="AC81" s="102"/>
      <c r="AD81" s="103"/>
      <c r="AE81" s="101"/>
      <c r="AF81" s="101"/>
      <c r="AG81" s="101"/>
      <c r="AH81" s="101"/>
      <c r="AI81" s="102"/>
      <c r="AJ81" s="103"/>
      <c r="AK81" s="101"/>
      <c r="AL81" s="101"/>
      <c r="AM81" s="101"/>
      <c r="AN81" s="101"/>
      <c r="AO81" s="102"/>
      <c r="AP81" s="164">
        <f t="shared" si="1"/>
        <v>0</v>
      </c>
      <c r="AQ81" s="165">
        <f t="shared" si="2"/>
        <v>0</v>
      </c>
      <c r="AR81" s="165">
        <f t="shared" si="3"/>
        <v>0</v>
      </c>
      <c r="AS81" s="165">
        <f t="shared" si="4"/>
        <v>0</v>
      </c>
      <c r="AT81" s="165">
        <f t="shared" si="5"/>
        <v>0</v>
      </c>
      <c r="AU81" s="166">
        <f t="shared" si="6"/>
        <v>0</v>
      </c>
      <c r="AV81" s="104"/>
    </row>
    <row r="82" spans="1:48" x14ac:dyDescent="0.25">
      <c r="A82" s="120">
        <v>76</v>
      </c>
      <c r="B82" s="99"/>
      <c r="C82" s="95"/>
      <c r="D82" s="95"/>
      <c r="E82" s="96"/>
      <c r="F82" s="100"/>
      <c r="G82" s="101"/>
      <c r="H82" s="101"/>
      <c r="I82" s="101"/>
      <c r="J82" s="101"/>
      <c r="K82" s="102"/>
      <c r="L82" s="103"/>
      <c r="M82" s="101"/>
      <c r="N82" s="101"/>
      <c r="O82" s="101"/>
      <c r="P82" s="101"/>
      <c r="Q82" s="102"/>
      <c r="R82" s="103"/>
      <c r="S82" s="101"/>
      <c r="T82" s="101"/>
      <c r="U82" s="101"/>
      <c r="V82" s="101"/>
      <c r="W82" s="102"/>
      <c r="X82" s="103"/>
      <c r="Y82" s="101"/>
      <c r="Z82" s="101"/>
      <c r="AA82" s="101"/>
      <c r="AB82" s="101"/>
      <c r="AC82" s="102"/>
      <c r="AD82" s="103"/>
      <c r="AE82" s="101"/>
      <c r="AF82" s="101"/>
      <c r="AG82" s="101"/>
      <c r="AH82" s="101"/>
      <c r="AI82" s="102"/>
      <c r="AJ82" s="103"/>
      <c r="AK82" s="101"/>
      <c r="AL82" s="101"/>
      <c r="AM82" s="101"/>
      <c r="AN82" s="101"/>
      <c r="AO82" s="102"/>
      <c r="AP82" s="164">
        <f t="shared" si="1"/>
        <v>0</v>
      </c>
      <c r="AQ82" s="165">
        <f t="shared" si="2"/>
        <v>0</v>
      </c>
      <c r="AR82" s="165">
        <f t="shared" si="3"/>
        <v>0</v>
      </c>
      <c r="AS82" s="165">
        <f t="shared" si="4"/>
        <v>0</v>
      </c>
      <c r="AT82" s="165">
        <f t="shared" si="5"/>
        <v>0</v>
      </c>
      <c r="AU82" s="166">
        <f t="shared" si="6"/>
        <v>0</v>
      </c>
      <c r="AV82" s="104"/>
    </row>
    <row r="83" spans="1:48" x14ac:dyDescent="0.25">
      <c r="A83" s="120">
        <v>77</v>
      </c>
      <c r="B83" s="99"/>
      <c r="C83" s="95"/>
      <c r="D83" s="95"/>
      <c r="E83" s="96"/>
      <c r="F83" s="100"/>
      <c r="G83" s="101"/>
      <c r="H83" s="101"/>
      <c r="I83" s="101"/>
      <c r="J83" s="101"/>
      <c r="K83" s="102"/>
      <c r="L83" s="103"/>
      <c r="M83" s="101"/>
      <c r="N83" s="101"/>
      <c r="O83" s="101"/>
      <c r="P83" s="101"/>
      <c r="Q83" s="102"/>
      <c r="R83" s="103"/>
      <c r="S83" s="101"/>
      <c r="T83" s="101"/>
      <c r="U83" s="101"/>
      <c r="V83" s="101"/>
      <c r="W83" s="102"/>
      <c r="X83" s="103"/>
      <c r="Y83" s="101"/>
      <c r="Z83" s="101"/>
      <c r="AA83" s="101"/>
      <c r="AB83" s="101"/>
      <c r="AC83" s="102"/>
      <c r="AD83" s="103"/>
      <c r="AE83" s="101"/>
      <c r="AF83" s="101"/>
      <c r="AG83" s="101"/>
      <c r="AH83" s="101"/>
      <c r="AI83" s="102"/>
      <c r="AJ83" s="103"/>
      <c r="AK83" s="101"/>
      <c r="AL83" s="101"/>
      <c r="AM83" s="101"/>
      <c r="AN83" s="101"/>
      <c r="AO83" s="102"/>
      <c r="AP83" s="164">
        <f t="shared" si="1"/>
        <v>0</v>
      </c>
      <c r="AQ83" s="165">
        <f t="shared" si="2"/>
        <v>0</v>
      </c>
      <c r="AR83" s="165">
        <f t="shared" si="3"/>
        <v>0</v>
      </c>
      <c r="AS83" s="165">
        <f t="shared" si="4"/>
        <v>0</v>
      </c>
      <c r="AT83" s="165">
        <f t="shared" si="5"/>
        <v>0</v>
      </c>
      <c r="AU83" s="166">
        <f t="shared" si="6"/>
        <v>0</v>
      </c>
      <c r="AV83" s="104"/>
    </row>
    <row r="84" spans="1:48" x14ac:dyDescent="0.25">
      <c r="A84" s="120">
        <v>78</v>
      </c>
      <c r="B84" s="99"/>
      <c r="C84" s="95"/>
      <c r="D84" s="95"/>
      <c r="E84" s="96"/>
      <c r="F84" s="100"/>
      <c r="G84" s="101"/>
      <c r="H84" s="101"/>
      <c r="I84" s="101"/>
      <c r="J84" s="101"/>
      <c r="K84" s="102"/>
      <c r="L84" s="103"/>
      <c r="M84" s="101"/>
      <c r="N84" s="101"/>
      <c r="O84" s="101"/>
      <c r="P84" s="101"/>
      <c r="Q84" s="102"/>
      <c r="R84" s="103"/>
      <c r="S84" s="101"/>
      <c r="T84" s="101"/>
      <c r="U84" s="101"/>
      <c r="V84" s="101"/>
      <c r="W84" s="102"/>
      <c r="X84" s="103"/>
      <c r="Y84" s="101"/>
      <c r="Z84" s="101"/>
      <c r="AA84" s="101"/>
      <c r="AB84" s="101"/>
      <c r="AC84" s="102"/>
      <c r="AD84" s="103"/>
      <c r="AE84" s="101"/>
      <c r="AF84" s="101"/>
      <c r="AG84" s="101"/>
      <c r="AH84" s="101"/>
      <c r="AI84" s="102"/>
      <c r="AJ84" s="103"/>
      <c r="AK84" s="101"/>
      <c r="AL84" s="101"/>
      <c r="AM84" s="101"/>
      <c r="AN84" s="101"/>
      <c r="AO84" s="102"/>
      <c r="AP84" s="164">
        <f t="shared" si="1"/>
        <v>0</v>
      </c>
      <c r="AQ84" s="165">
        <f t="shared" si="2"/>
        <v>0</v>
      </c>
      <c r="AR84" s="165">
        <f t="shared" si="3"/>
        <v>0</v>
      </c>
      <c r="AS84" s="165">
        <f t="shared" si="4"/>
        <v>0</v>
      </c>
      <c r="AT84" s="165">
        <f t="shared" si="5"/>
        <v>0</v>
      </c>
      <c r="AU84" s="166">
        <f t="shared" si="6"/>
        <v>0</v>
      </c>
      <c r="AV84" s="104"/>
    </row>
    <row r="85" spans="1:48" x14ac:dyDescent="0.25">
      <c r="A85" s="120">
        <v>79</v>
      </c>
      <c r="B85" s="99"/>
      <c r="C85" s="95"/>
      <c r="D85" s="95"/>
      <c r="E85" s="96"/>
      <c r="F85" s="100"/>
      <c r="G85" s="101"/>
      <c r="H85" s="101"/>
      <c r="I85" s="101"/>
      <c r="J85" s="101"/>
      <c r="K85" s="102"/>
      <c r="L85" s="103"/>
      <c r="M85" s="101"/>
      <c r="N85" s="101"/>
      <c r="O85" s="101"/>
      <c r="P85" s="101"/>
      <c r="Q85" s="102"/>
      <c r="R85" s="103"/>
      <c r="S85" s="101"/>
      <c r="T85" s="101"/>
      <c r="U85" s="101"/>
      <c r="V85" s="101"/>
      <c r="W85" s="102"/>
      <c r="X85" s="103"/>
      <c r="Y85" s="101"/>
      <c r="Z85" s="101"/>
      <c r="AA85" s="101"/>
      <c r="AB85" s="101"/>
      <c r="AC85" s="102"/>
      <c r="AD85" s="103"/>
      <c r="AE85" s="101"/>
      <c r="AF85" s="101"/>
      <c r="AG85" s="101"/>
      <c r="AH85" s="101"/>
      <c r="AI85" s="102"/>
      <c r="AJ85" s="103"/>
      <c r="AK85" s="101"/>
      <c r="AL85" s="101"/>
      <c r="AM85" s="101"/>
      <c r="AN85" s="101"/>
      <c r="AO85" s="102"/>
      <c r="AP85" s="164">
        <f t="shared" si="1"/>
        <v>0</v>
      </c>
      <c r="AQ85" s="165">
        <f t="shared" si="2"/>
        <v>0</v>
      </c>
      <c r="AR85" s="165">
        <f t="shared" si="3"/>
        <v>0</v>
      </c>
      <c r="AS85" s="165">
        <f t="shared" si="4"/>
        <v>0</v>
      </c>
      <c r="AT85" s="165">
        <f t="shared" si="5"/>
        <v>0</v>
      </c>
      <c r="AU85" s="166">
        <f t="shared" si="6"/>
        <v>0</v>
      </c>
      <c r="AV85" s="104"/>
    </row>
    <row r="86" spans="1:48" x14ac:dyDescent="0.25">
      <c r="A86" s="120">
        <v>80</v>
      </c>
      <c r="B86" s="99"/>
      <c r="C86" s="95"/>
      <c r="D86" s="95"/>
      <c r="E86" s="96"/>
      <c r="F86" s="100"/>
      <c r="G86" s="101"/>
      <c r="H86" s="101"/>
      <c r="I86" s="101"/>
      <c r="J86" s="101"/>
      <c r="K86" s="102"/>
      <c r="L86" s="103"/>
      <c r="M86" s="101"/>
      <c r="N86" s="101"/>
      <c r="O86" s="101"/>
      <c r="P86" s="101"/>
      <c r="Q86" s="102"/>
      <c r="R86" s="103"/>
      <c r="S86" s="101"/>
      <c r="T86" s="101"/>
      <c r="U86" s="101"/>
      <c r="V86" s="101"/>
      <c r="W86" s="102"/>
      <c r="X86" s="103"/>
      <c r="Y86" s="101"/>
      <c r="Z86" s="101"/>
      <c r="AA86" s="101"/>
      <c r="AB86" s="101"/>
      <c r="AC86" s="102"/>
      <c r="AD86" s="103"/>
      <c r="AE86" s="101"/>
      <c r="AF86" s="101"/>
      <c r="AG86" s="101"/>
      <c r="AH86" s="101"/>
      <c r="AI86" s="102"/>
      <c r="AJ86" s="103"/>
      <c r="AK86" s="101"/>
      <c r="AL86" s="101"/>
      <c r="AM86" s="101"/>
      <c r="AN86" s="101"/>
      <c r="AO86" s="102"/>
      <c r="AP86" s="164">
        <f t="shared" si="1"/>
        <v>0</v>
      </c>
      <c r="AQ86" s="165">
        <f t="shared" si="2"/>
        <v>0</v>
      </c>
      <c r="AR86" s="165">
        <f t="shared" si="3"/>
        <v>0</v>
      </c>
      <c r="AS86" s="165">
        <f t="shared" si="4"/>
        <v>0</v>
      </c>
      <c r="AT86" s="165">
        <f t="shared" si="5"/>
        <v>0</v>
      </c>
      <c r="AU86" s="166">
        <f t="shared" si="6"/>
        <v>0</v>
      </c>
      <c r="AV86" s="104"/>
    </row>
    <row r="87" spans="1:48" x14ac:dyDescent="0.25">
      <c r="A87" s="120">
        <v>81</v>
      </c>
      <c r="B87" s="99"/>
      <c r="C87" s="95"/>
      <c r="D87" s="95"/>
      <c r="E87" s="96"/>
      <c r="F87" s="100"/>
      <c r="G87" s="101"/>
      <c r="H87" s="101"/>
      <c r="I87" s="101"/>
      <c r="J87" s="101"/>
      <c r="K87" s="102"/>
      <c r="L87" s="103"/>
      <c r="M87" s="101"/>
      <c r="N87" s="101"/>
      <c r="O87" s="101"/>
      <c r="P87" s="101"/>
      <c r="Q87" s="102"/>
      <c r="R87" s="103"/>
      <c r="S87" s="101"/>
      <c r="T87" s="101"/>
      <c r="U87" s="101"/>
      <c r="V87" s="101"/>
      <c r="W87" s="102"/>
      <c r="X87" s="103"/>
      <c r="Y87" s="101"/>
      <c r="Z87" s="101"/>
      <c r="AA87" s="101"/>
      <c r="AB87" s="101"/>
      <c r="AC87" s="102"/>
      <c r="AD87" s="103"/>
      <c r="AE87" s="101"/>
      <c r="AF87" s="101"/>
      <c r="AG87" s="101"/>
      <c r="AH87" s="101"/>
      <c r="AI87" s="102"/>
      <c r="AJ87" s="103"/>
      <c r="AK87" s="101"/>
      <c r="AL87" s="101"/>
      <c r="AM87" s="101"/>
      <c r="AN87" s="101"/>
      <c r="AO87" s="102"/>
      <c r="AP87" s="164">
        <f t="shared" si="1"/>
        <v>0</v>
      </c>
      <c r="AQ87" s="165">
        <f t="shared" si="2"/>
        <v>0</v>
      </c>
      <c r="AR87" s="165">
        <f t="shared" si="3"/>
        <v>0</v>
      </c>
      <c r="AS87" s="165">
        <f t="shared" si="4"/>
        <v>0</v>
      </c>
      <c r="AT87" s="165">
        <f t="shared" si="5"/>
        <v>0</v>
      </c>
      <c r="AU87" s="166">
        <f t="shared" si="6"/>
        <v>0</v>
      </c>
      <c r="AV87" s="104"/>
    </row>
    <row r="88" spans="1:48" x14ac:dyDescent="0.25">
      <c r="A88" s="120">
        <v>82</v>
      </c>
      <c r="B88" s="99"/>
      <c r="C88" s="95"/>
      <c r="D88" s="95"/>
      <c r="E88" s="96"/>
      <c r="F88" s="100"/>
      <c r="G88" s="101"/>
      <c r="H88" s="101"/>
      <c r="I88" s="101"/>
      <c r="J88" s="101"/>
      <c r="K88" s="102"/>
      <c r="L88" s="103"/>
      <c r="M88" s="101"/>
      <c r="N88" s="101"/>
      <c r="O88" s="101"/>
      <c r="P88" s="101"/>
      <c r="Q88" s="102"/>
      <c r="R88" s="103"/>
      <c r="S88" s="101"/>
      <c r="T88" s="101"/>
      <c r="U88" s="101"/>
      <c r="V88" s="101"/>
      <c r="W88" s="102"/>
      <c r="X88" s="103"/>
      <c r="Y88" s="101"/>
      <c r="Z88" s="101"/>
      <c r="AA88" s="101"/>
      <c r="AB88" s="101"/>
      <c r="AC88" s="102"/>
      <c r="AD88" s="103"/>
      <c r="AE88" s="101"/>
      <c r="AF88" s="101"/>
      <c r="AG88" s="101"/>
      <c r="AH88" s="101"/>
      <c r="AI88" s="102"/>
      <c r="AJ88" s="103"/>
      <c r="AK88" s="101"/>
      <c r="AL88" s="101"/>
      <c r="AM88" s="101"/>
      <c r="AN88" s="101"/>
      <c r="AO88" s="102"/>
      <c r="AP88" s="164">
        <f t="shared" si="1"/>
        <v>0</v>
      </c>
      <c r="AQ88" s="165">
        <f t="shared" si="2"/>
        <v>0</v>
      </c>
      <c r="AR88" s="165">
        <f t="shared" si="3"/>
        <v>0</v>
      </c>
      <c r="AS88" s="165">
        <f t="shared" si="4"/>
        <v>0</v>
      </c>
      <c r="AT88" s="165">
        <f t="shared" si="5"/>
        <v>0</v>
      </c>
      <c r="AU88" s="166">
        <f t="shared" si="6"/>
        <v>0</v>
      </c>
      <c r="AV88" s="104"/>
    </row>
    <row r="89" spans="1:48" x14ac:dyDescent="0.25">
      <c r="A89" s="120">
        <v>83</v>
      </c>
      <c r="B89" s="99"/>
      <c r="C89" s="95"/>
      <c r="D89" s="95"/>
      <c r="E89" s="96"/>
      <c r="F89" s="100"/>
      <c r="G89" s="101"/>
      <c r="H89" s="101"/>
      <c r="I89" s="101"/>
      <c r="J89" s="101"/>
      <c r="K89" s="102"/>
      <c r="L89" s="103"/>
      <c r="M89" s="101"/>
      <c r="N89" s="101"/>
      <c r="O89" s="101"/>
      <c r="P89" s="101"/>
      <c r="Q89" s="102"/>
      <c r="R89" s="103"/>
      <c r="S89" s="101"/>
      <c r="T89" s="101"/>
      <c r="U89" s="101"/>
      <c r="V89" s="101"/>
      <c r="W89" s="102"/>
      <c r="X89" s="103"/>
      <c r="Y89" s="101"/>
      <c r="Z89" s="101"/>
      <c r="AA89" s="101"/>
      <c r="AB89" s="101"/>
      <c r="AC89" s="102"/>
      <c r="AD89" s="103"/>
      <c r="AE89" s="101"/>
      <c r="AF89" s="101"/>
      <c r="AG89" s="101"/>
      <c r="AH89" s="101"/>
      <c r="AI89" s="102"/>
      <c r="AJ89" s="103"/>
      <c r="AK89" s="101"/>
      <c r="AL89" s="101"/>
      <c r="AM89" s="101"/>
      <c r="AN89" s="101"/>
      <c r="AO89" s="102"/>
      <c r="AP89" s="164">
        <f t="shared" si="1"/>
        <v>0</v>
      </c>
      <c r="AQ89" s="165">
        <f t="shared" si="2"/>
        <v>0</v>
      </c>
      <c r="AR89" s="165">
        <f t="shared" si="3"/>
        <v>0</v>
      </c>
      <c r="AS89" s="165">
        <f t="shared" si="4"/>
        <v>0</v>
      </c>
      <c r="AT89" s="165">
        <f t="shared" si="5"/>
        <v>0</v>
      </c>
      <c r="AU89" s="166">
        <f t="shared" si="6"/>
        <v>0</v>
      </c>
      <c r="AV89" s="104"/>
    </row>
    <row r="90" spans="1:48" x14ac:dyDescent="0.25">
      <c r="A90" s="120">
        <v>84</v>
      </c>
      <c r="B90" s="99"/>
      <c r="C90" s="95"/>
      <c r="D90" s="95"/>
      <c r="E90" s="96"/>
      <c r="F90" s="100"/>
      <c r="G90" s="101"/>
      <c r="H90" s="101"/>
      <c r="I90" s="101"/>
      <c r="J90" s="101"/>
      <c r="K90" s="102"/>
      <c r="L90" s="103"/>
      <c r="M90" s="101"/>
      <c r="N90" s="101"/>
      <c r="O90" s="101"/>
      <c r="P90" s="101"/>
      <c r="Q90" s="102"/>
      <c r="R90" s="103"/>
      <c r="S90" s="101"/>
      <c r="T90" s="101"/>
      <c r="U90" s="101"/>
      <c r="V90" s="101"/>
      <c r="W90" s="102"/>
      <c r="X90" s="103"/>
      <c r="Y90" s="101"/>
      <c r="Z90" s="101"/>
      <c r="AA90" s="101"/>
      <c r="AB90" s="101"/>
      <c r="AC90" s="102"/>
      <c r="AD90" s="103"/>
      <c r="AE90" s="101"/>
      <c r="AF90" s="101"/>
      <c r="AG90" s="101"/>
      <c r="AH90" s="101"/>
      <c r="AI90" s="102"/>
      <c r="AJ90" s="103"/>
      <c r="AK90" s="101"/>
      <c r="AL90" s="101"/>
      <c r="AM90" s="101"/>
      <c r="AN90" s="101"/>
      <c r="AO90" s="102"/>
      <c r="AP90" s="164">
        <f t="shared" si="1"/>
        <v>0</v>
      </c>
      <c r="AQ90" s="165">
        <f t="shared" si="2"/>
        <v>0</v>
      </c>
      <c r="AR90" s="165">
        <f t="shared" si="3"/>
        <v>0</v>
      </c>
      <c r="AS90" s="165">
        <f t="shared" si="4"/>
        <v>0</v>
      </c>
      <c r="AT90" s="165">
        <f t="shared" si="5"/>
        <v>0</v>
      </c>
      <c r="AU90" s="166">
        <f t="shared" si="6"/>
        <v>0</v>
      </c>
      <c r="AV90" s="104"/>
    </row>
    <row r="91" spans="1:48" x14ac:dyDescent="0.25">
      <c r="A91" s="120">
        <v>85</v>
      </c>
      <c r="B91" s="99"/>
      <c r="C91" s="95"/>
      <c r="D91" s="95"/>
      <c r="E91" s="96"/>
      <c r="F91" s="100"/>
      <c r="G91" s="101"/>
      <c r="H91" s="101"/>
      <c r="I91" s="101"/>
      <c r="J91" s="101"/>
      <c r="K91" s="102"/>
      <c r="L91" s="103"/>
      <c r="M91" s="101"/>
      <c r="N91" s="101"/>
      <c r="O91" s="101"/>
      <c r="P91" s="101"/>
      <c r="Q91" s="102"/>
      <c r="R91" s="103"/>
      <c r="S91" s="101"/>
      <c r="T91" s="101"/>
      <c r="U91" s="101"/>
      <c r="V91" s="101"/>
      <c r="W91" s="102"/>
      <c r="X91" s="103"/>
      <c r="Y91" s="101"/>
      <c r="Z91" s="101"/>
      <c r="AA91" s="101"/>
      <c r="AB91" s="101"/>
      <c r="AC91" s="102"/>
      <c r="AD91" s="103"/>
      <c r="AE91" s="101"/>
      <c r="AF91" s="101"/>
      <c r="AG91" s="101"/>
      <c r="AH91" s="101"/>
      <c r="AI91" s="102"/>
      <c r="AJ91" s="103"/>
      <c r="AK91" s="101"/>
      <c r="AL91" s="101"/>
      <c r="AM91" s="101"/>
      <c r="AN91" s="101"/>
      <c r="AO91" s="102"/>
      <c r="AP91" s="164">
        <f t="shared" si="1"/>
        <v>0</v>
      </c>
      <c r="AQ91" s="165">
        <f t="shared" si="2"/>
        <v>0</v>
      </c>
      <c r="AR91" s="165">
        <f t="shared" si="3"/>
        <v>0</v>
      </c>
      <c r="AS91" s="165">
        <f t="shared" si="4"/>
        <v>0</v>
      </c>
      <c r="AT91" s="165">
        <f t="shared" si="5"/>
        <v>0</v>
      </c>
      <c r="AU91" s="166">
        <f t="shared" si="6"/>
        <v>0</v>
      </c>
      <c r="AV91" s="104"/>
    </row>
    <row r="92" spans="1:48" x14ac:dyDescent="0.25">
      <c r="A92" s="120">
        <v>86</v>
      </c>
      <c r="B92" s="99"/>
      <c r="C92" s="95"/>
      <c r="D92" s="95"/>
      <c r="E92" s="96"/>
      <c r="F92" s="100"/>
      <c r="G92" s="101"/>
      <c r="H92" s="101"/>
      <c r="I92" s="101"/>
      <c r="J92" s="101"/>
      <c r="K92" s="102"/>
      <c r="L92" s="103"/>
      <c r="M92" s="101"/>
      <c r="N92" s="101"/>
      <c r="O92" s="101"/>
      <c r="P92" s="101"/>
      <c r="Q92" s="102"/>
      <c r="R92" s="103"/>
      <c r="S92" s="101"/>
      <c r="T92" s="101"/>
      <c r="U92" s="101"/>
      <c r="V92" s="101"/>
      <c r="W92" s="102"/>
      <c r="X92" s="103"/>
      <c r="Y92" s="101"/>
      <c r="Z92" s="101"/>
      <c r="AA92" s="101"/>
      <c r="AB92" s="101"/>
      <c r="AC92" s="102"/>
      <c r="AD92" s="103"/>
      <c r="AE92" s="101"/>
      <c r="AF92" s="101"/>
      <c r="AG92" s="101"/>
      <c r="AH92" s="101"/>
      <c r="AI92" s="102"/>
      <c r="AJ92" s="103"/>
      <c r="AK92" s="101"/>
      <c r="AL92" s="101"/>
      <c r="AM92" s="101"/>
      <c r="AN92" s="101"/>
      <c r="AO92" s="102"/>
      <c r="AP92" s="164">
        <f t="shared" si="1"/>
        <v>0</v>
      </c>
      <c r="AQ92" s="165">
        <f t="shared" si="2"/>
        <v>0</v>
      </c>
      <c r="AR92" s="165">
        <f t="shared" si="3"/>
        <v>0</v>
      </c>
      <c r="AS92" s="165">
        <f t="shared" si="4"/>
        <v>0</v>
      </c>
      <c r="AT92" s="165">
        <f t="shared" si="5"/>
        <v>0</v>
      </c>
      <c r="AU92" s="166">
        <f t="shared" si="6"/>
        <v>0</v>
      </c>
      <c r="AV92" s="104"/>
    </row>
    <row r="93" spans="1:48" x14ac:dyDescent="0.25">
      <c r="A93" s="120">
        <v>87</v>
      </c>
      <c r="B93" s="99"/>
      <c r="C93" s="95"/>
      <c r="D93" s="95"/>
      <c r="E93" s="96"/>
      <c r="F93" s="100"/>
      <c r="G93" s="101"/>
      <c r="H93" s="101"/>
      <c r="I93" s="101"/>
      <c r="J93" s="101"/>
      <c r="K93" s="102"/>
      <c r="L93" s="103"/>
      <c r="M93" s="101"/>
      <c r="N93" s="101"/>
      <c r="O93" s="101"/>
      <c r="P93" s="101"/>
      <c r="Q93" s="102"/>
      <c r="R93" s="103"/>
      <c r="S93" s="101"/>
      <c r="T93" s="101"/>
      <c r="U93" s="101"/>
      <c r="V93" s="101"/>
      <c r="W93" s="102"/>
      <c r="X93" s="103"/>
      <c r="Y93" s="101"/>
      <c r="Z93" s="101"/>
      <c r="AA93" s="101"/>
      <c r="AB93" s="101"/>
      <c r="AC93" s="102"/>
      <c r="AD93" s="103"/>
      <c r="AE93" s="101"/>
      <c r="AF93" s="101"/>
      <c r="AG93" s="101"/>
      <c r="AH93" s="101"/>
      <c r="AI93" s="102"/>
      <c r="AJ93" s="103"/>
      <c r="AK93" s="101"/>
      <c r="AL93" s="101"/>
      <c r="AM93" s="101"/>
      <c r="AN93" s="101"/>
      <c r="AO93" s="102"/>
      <c r="AP93" s="164">
        <f t="shared" si="1"/>
        <v>0</v>
      </c>
      <c r="AQ93" s="165">
        <f t="shared" si="2"/>
        <v>0</v>
      </c>
      <c r="AR93" s="165">
        <f t="shared" si="3"/>
        <v>0</v>
      </c>
      <c r="AS93" s="165">
        <f t="shared" si="4"/>
        <v>0</v>
      </c>
      <c r="AT93" s="165">
        <f t="shared" si="5"/>
        <v>0</v>
      </c>
      <c r="AU93" s="166">
        <f t="shared" si="6"/>
        <v>0</v>
      </c>
      <c r="AV93" s="104"/>
    </row>
    <row r="94" spans="1:48" x14ac:dyDescent="0.25">
      <c r="A94" s="120">
        <v>88</v>
      </c>
      <c r="B94" s="99"/>
      <c r="C94" s="95"/>
      <c r="D94" s="95"/>
      <c r="E94" s="96"/>
      <c r="F94" s="100"/>
      <c r="G94" s="101"/>
      <c r="H94" s="101"/>
      <c r="I94" s="101"/>
      <c r="J94" s="101"/>
      <c r="K94" s="102"/>
      <c r="L94" s="103"/>
      <c r="M94" s="101"/>
      <c r="N94" s="101"/>
      <c r="O94" s="101"/>
      <c r="P94" s="101"/>
      <c r="Q94" s="102"/>
      <c r="R94" s="103"/>
      <c r="S94" s="101"/>
      <c r="T94" s="101"/>
      <c r="U94" s="101"/>
      <c r="V94" s="101"/>
      <c r="W94" s="102"/>
      <c r="X94" s="103"/>
      <c r="Y94" s="101"/>
      <c r="Z94" s="101"/>
      <c r="AA94" s="101"/>
      <c r="AB94" s="101"/>
      <c r="AC94" s="102"/>
      <c r="AD94" s="103"/>
      <c r="AE94" s="101"/>
      <c r="AF94" s="101"/>
      <c r="AG94" s="101"/>
      <c r="AH94" s="101"/>
      <c r="AI94" s="102"/>
      <c r="AJ94" s="103"/>
      <c r="AK94" s="101"/>
      <c r="AL94" s="101"/>
      <c r="AM94" s="101"/>
      <c r="AN94" s="101"/>
      <c r="AO94" s="102"/>
      <c r="AP94" s="164">
        <f t="shared" si="1"/>
        <v>0</v>
      </c>
      <c r="AQ94" s="165">
        <f t="shared" si="2"/>
        <v>0</v>
      </c>
      <c r="AR94" s="165">
        <f t="shared" si="3"/>
        <v>0</v>
      </c>
      <c r="AS94" s="165">
        <f t="shared" si="4"/>
        <v>0</v>
      </c>
      <c r="AT94" s="165">
        <f t="shared" si="5"/>
        <v>0</v>
      </c>
      <c r="AU94" s="166">
        <f t="shared" si="6"/>
        <v>0</v>
      </c>
      <c r="AV94" s="104"/>
    </row>
    <row r="95" spans="1:48" x14ac:dyDescent="0.25">
      <c r="A95" s="120">
        <v>89</v>
      </c>
      <c r="B95" s="99"/>
      <c r="C95" s="95"/>
      <c r="D95" s="95"/>
      <c r="E95" s="96"/>
      <c r="F95" s="100"/>
      <c r="G95" s="101"/>
      <c r="H95" s="101"/>
      <c r="I95" s="101"/>
      <c r="J95" s="101"/>
      <c r="K95" s="102"/>
      <c r="L95" s="103"/>
      <c r="M95" s="101"/>
      <c r="N95" s="101"/>
      <c r="O95" s="101"/>
      <c r="P95" s="101"/>
      <c r="Q95" s="102"/>
      <c r="R95" s="103"/>
      <c r="S95" s="101"/>
      <c r="T95" s="101"/>
      <c r="U95" s="101"/>
      <c r="V95" s="101"/>
      <c r="W95" s="102"/>
      <c r="X95" s="103"/>
      <c r="Y95" s="101"/>
      <c r="Z95" s="101"/>
      <c r="AA95" s="101"/>
      <c r="AB95" s="101"/>
      <c r="AC95" s="102"/>
      <c r="AD95" s="103"/>
      <c r="AE95" s="101"/>
      <c r="AF95" s="101"/>
      <c r="AG95" s="101"/>
      <c r="AH95" s="101"/>
      <c r="AI95" s="102"/>
      <c r="AJ95" s="103"/>
      <c r="AK95" s="101"/>
      <c r="AL95" s="101"/>
      <c r="AM95" s="101"/>
      <c r="AN95" s="101"/>
      <c r="AO95" s="102"/>
      <c r="AP95" s="164">
        <f t="shared" si="1"/>
        <v>0</v>
      </c>
      <c r="AQ95" s="165">
        <f t="shared" si="2"/>
        <v>0</v>
      </c>
      <c r="AR95" s="165">
        <f t="shared" si="3"/>
        <v>0</v>
      </c>
      <c r="AS95" s="165">
        <f t="shared" si="4"/>
        <v>0</v>
      </c>
      <c r="AT95" s="165">
        <f t="shared" si="5"/>
        <v>0</v>
      </c>
      <c r="AU95" s="166">
        <f t="shared" si="6"/>
        <v>0</v>
      </c>
      <c r="AV95" s="104"/>
    </row>
    <row r="96" spans="1:48" x14ac:dyDescent="0.25">
      <c r="A96" s="120">
        <v>90</v>
      </c>
      <c r="B96" s="99"/>
      <c r="C96" s="95"/>
      <c r="D96" s="95"/>
      <c r="E96" s="96"/>
      <c r="F96" s="100"/>
      <c r="G96" s="101"/>
      <c r="H96" s="101"/>
      <c r="I96" s="101"/>
      <c r="J96" s="101"/>
      <c r="K96" s="102"/>
      <c r="L96" s="103"/>
      <c r="M96" s="101"/>
      <c r="N96" s="101"/>
      <c r="O96" s="101"/>
      <c r="P96" s="101"/>
      <c r="Q96" s="102"/>
      <c r="R96" s="103"/>
      <c r="S96" s="101"/>
      <c r="T96" s="101"/>
      <c r="U96" s="101"/>
      <c r="V96" s="101"/>
      <c r="W96" s="102"/>
      <c r="X96" s="103"/>
      <c r="Y96" s="101"/>
      <c r="Z96" s="101"/>
      <c r="AA96" s="101"/>
      <c r="AB96" s="101"/>
      <c r="AC96" s="102"/>
      <c r="AD96" s="103"/>
      <c r="AE96" s="101"/>
      <c r="AF96" s="101"/>
      <c r="AG96" s="101"/>
      <c r="AH96" s="101"/>
      <c r="AI96" s="102"/>
      <c r="AJ96" s="103"/>
      <c r="AK96" s="101"/>
      <c r="AL96" s="101"/>
      <c r="AM96" s="101"/>
      <c r="AN96" s="101"/>
      <c r="AO96" s="102"/>
      <c r="AP96" s="164">
        <f t="shared" si="1"/>
        <v>0</v>
      </c>
      <c r="AQ96" s="165">
        <f t="shared" si="2"/>
        <v>0</v>
      </c>
      <c r="AR96" s="165">
        <f t="shared" si="3"/>
        <v>0</v>
      </c>
      <c r="AS96" s="165">
        <f t="shared" si="4"/>
        <v>0</v>
      </c>
      <c r="AT96" s="165">
        <f t="shared" si="5"/>
        <v>0</v>
      </c>
      <c r="AU96" s="166">
        <f t="shared" si="6"/>
        <v>0</v>
      </c>
      <c r="AV96" s="104"/>
    </row>
    <row r="97" spans="1:48" x14ac:dyDescent="0.25">
      <c r="A97" s="120">
        <v>91</v>
      </c>
      <c r="B97" s="99"/>
      <c r="C97" s="95"/>
      <c r="D97" s="95"/>
      <c r="E97" s="96"/>
      <c r="F97" s="100"/>
      <c r="G97" s="101"/>
      <c r="H97" s="101"/>
      <c r="I97" s="101"/>
      <c r="J97" s="101"/>
      <c r="K97" s="102"/>
      <c r="L97" s="103"/>
      <c r="M97" s="101"/>
      <c r="N97" s="101"/>
      <c r="O97" s="101"/>
      <c r="P97" s="101"/>
      <c r="Q97" s="102"/>
      <c r="R97" s="103"/>
      <c r="S97" s="101"/>
      <c r="T97" s="101"/>
      <c r="U97" s="101"/>
      <c r="V97" s="101"/>
      <c r="W97" s="102"/>
      <c r="X97" s="103"/>
      <c r="Y97" s="101"/>
      <c r="Z97" s="101"/>
      <c r="AA97" s="101"/>
      <c r="AB97" s="101"/>
      <c r="AC97" s="102"/>
      <c r="AD97" s="103"/>
      <c r="AE97" s="101"/>
      <c r="AF97" s="101"/>
      <c r="AG97" s="101"/>
      <c r="AH97" s="101"/>
      <c r="AI97" s="102"/>
      <c r="AJ97" s="103"/>
      <c r="AK97" s="101"/>
      <c r="AL97" s="101"/>
      <c r="AM97" s="101"/>
      <c r="AN97" s="101"/>
      <c r="AO97" s="102"/>
      <c r="AP97" s="164">
        <f t="shared" si="1"/>
        <v>0</v>
      </c>
      <c r="AQ97" s="165">
        <f t="shared" si="2"/>
        <v>0</v>
      </c>
      <c r="AR97" s="165">
        <f t="shared" si="3"/>
        <v>0</v>
      </c>
      <c r="AS97" s="165">
        <f t="shared" si="4"/>
        <v>0</v>
      </c>
      <c r="AT97" s="165">
        <f t="shared" si="5"/>
        <v>0</v>
      </c>
      <c r="AU97" s="166">
        <f t="shared" si="6"/>
        <v>0</v>
      </c>
      <c r="AV97" s="104"/>
    </row>
    <row r="98" spans="1:48" x14ac:dyDescent="0.25">
      <c r="A98" s="120">
        <v>92</v>
      </c>
      <c r="B98" s="99"/>
      <c r="C98" s="95"/>
      <c r="D98" s="95"/>
      <c r="E98" s="96"/>
      <c r="F98" s="100"/>
      <c r="G98" s="101"/>
      <c r="H98" s="101"/>
      <c r="I98" s="101"/>
      <c r="J98" s="101"/>
      <c r="K98" s="102"/>
      <c r="L98" s="103"/>
      <c r="M98" s="101"/>
      <c r="N98" s="101"/>
      <c r="O98" s="101"/>
      <c r="P98" s="101"/>
      <c r="Q98" s="102"/>
      <c r="R98" s="103"/>
      <c r="S98" s="101"/>
      <c r="T98" s="101"/>
      <c r="U98" s="101"/>
      <c r="V98" s="101"/>
      <c r="W98" s="102"/>
      <c r="X98" s="103"/>
      <c r="Y98" s="101"/>
      <c r="Z98" s="101"/>
      <c r="AA98" s="101"/>
      <c r="AB98" s="101"/>
      <c r="AC98" s="102"/>
      <c r="AD98" s="103"/>
      <c r="AE98" s="101"/>
      <c r="AF98" s="101"/>
      <c r="AG98" s="101"/>
      <c r="AH98" s="101"/>
      <c r="AI98" s="102"/>
      <c r="AJ98" s="103"/>
      <c r="AK98" s="101"/>
      <c r="AL98" s="101"/>
      <c r="AM98" s="101"/>
      <c r="AN98" s="101"/>
      <c r="AO98" s="102"/>
      <c r="AP98" s="164">
        <f t="shared" si="1"/>
        <v>0</v>
      </c>
      <c r="AQ98" s="165">
        <f t="shared" si="2"/>
        <v>0</v>
      </c>
      <c r="AR98" s="165">
        <f t="shared" si="3"/>
        <v>0</v>
      </c>
      <c r="AS98" s="165">
        <f t="shared" si="4"/>
        <v>0</v>
      </c>
      <c r="AT98" s="165">
        <f t="shared" si="5"/>
        <v>0</v>
      </c>
      <c r="AU98" s="166">
        <f t="shared" si="6"/>
        <v>0</v>
      </c>
      <c r="AV98" s="104"/>
    </row>
    <row r="99" spans="1:48" x14ac:dyDescent="0.25">
      <c r="A99" s="120">
        <v>93</v>
      </c>
      <c r="B99" s="99"/>
      <c r="C99" s="95"/>
      <c r="D99" s="95"/>
      <c r="E99" s="96"/>
      <c r="F99" s="100"/>
      <c r="G99" s="101"/>
      <c r="H99" s="101"/>
      <c r="I99" s="101"/>
      <c r="J99" s="101"/>
      <c r="K99" s="102"/>
      <c r="L99" s="103"/>
      <c r="M99" s="101"/>
      <c r="N99" s="101"/>
      <c r="O99" s="101"/>
      <c r="P99" s="101"/>
      <c r="Q99" s="102"/>
      <c r="R99" s="103"/>
      <c r="S99" s="101"/>
      <c r="T99" s="101"/>
      <c r="U99" s="101"/>
      <c r="V99" s="101"/>
      <c r="W99" s="102"/>
      <c r="X99" s="103"/>
      <c r="Y99" s="101"/>
      <c r="Z99" s="101"/>
      <c r="AA99" s="101"/>
      <c r="AB99" s="101"/>
      <c r="AC99" s="102"/>
      <c r="AD99" s="103"/>
      <c r="AE99" s="101"/>
      <c r="AF99" s="101"/>
      <c r="AG99" s="101"/>
      <c r="AH99" s="101"/>
      <c r="AI99" s="102"/>
      <c r="AJ99" s="103"/>
      <c r="AK99" s="101"/>
      <c r="AL99" s="101"/>
      <c r="AM99" s="101"/>
      <c r="AN99" s="101"/>
      <c r="AO99" s="102"/>
      <c r="AP99" s="164">
        <f t="shared" si="1"/>
        <v>0</v>
      </c>
      <c r="AQ99" s="165">
        <f t="shared" si="2"/>
        <v>0</v>
      </c>
      <c r="AR99" s="165">
        <f t="shared" si="3"/>
        <v>0</v>
      </c>
      <c r="AS99" s="165">
        <f t="shared" si="4"/>
        <v>0</v>
      </c>
      <c r="AT99" s="165">
        <f t="shared" si="5"/>
        <v>0</v>
      </c>
      <c r="AU99" s="166">
        <f t="shared" si="6"/>
        <v>0</v>
      </c>
      <c r="AV99" s="104"/>
    </row>
    <row r="100" spans="1:48" x14ac:dyDescent="0.25">
      <c r="A100" s="120">
        <v>94</v>
      </c>
      <c r="B100" s="99"/>
      <c r="C100" s="95"/>
      <c r="D100" s="95"/>
      <c r="E100" s="96"/>
      <c r="F100" s="100"/>
      <c r="G100" s="101"/>
      <c r="H100" s="101"/>
      <c r="I100" s="101"/>
      <c r="J100" s="101"/>
      <c r="K100" s="102"/>
      <c r="L100" s="103"/>
      <c r="M100" s="101"/>
      <c r="N100" s="101"/>
      <c r="O100" s="101"/>
      <c r="P100" s="101"/>
      <c r="Q100" s="102"/>
      <c r="R100" s="103"/>
      <c r="S100" s="101"/>
      <c r="T100" s="101"/>
      <c r="U100" s="101"/>
      <c r="V100" s="101"/>
      <c r="W100" s="102"/>
      <c r="X100" s="103"/>
      <c r="Y100" s="101"/>
      <c r="Z100" s="101"/>
      <c r="AA100" s="101"/>
      <c r="AB100" s="101"/>
      <c r="AC100" s="102"/>
      <c r="AD100" s="103"/>
      <c r="AE100" s="101"/>
      <c r="AF100" s="101"/>
      <c r="AG100" s="101"/>
      <c r="AH100" s="101"/>
      <c r="AI100" s="102"/>
      <c r="AJ100" s="103"/>
      <c r="AK100" s="101"/>
      <c r="AL100" s="101"/>
      <c r="AM100" s="101"/>
      <c r="AN100" s="101"/>
      <c r="AO100" s="102"/>
      <c r="AP100" s="164">
        <f t="shared" si="1"/>
        <v>0</v>
      </c>
      <c r="AQ100" s="165">
        <f t="shared" si="2"/>
        <v>0</v>
      </c>
      <c r="AR100" s="165">
        <f t="shared" si="3"/>
        <v>0</v>
      </c>
      <c r="AS100" s="165">
        <f t="shared" si="4"/>
        <v>0</v>
      </c>
      <c r="AT100" s="165">
        <f t="shared" si="5"/>
        <v>0</v>
      </c>
      <c r="AU100" s="166">
        <f t="shared" si="6"/>
        <v>0</v>
      </c>
      <c r="AV100" s="104"/>
    </row>
    <row r="101" spans="1:48" x14ac:dyDescent="0.25">
      <c r="A101" s="120">
        <v>95</v>
      </c>
      <c r="B101" s="99"/>
      <c r="C101" s="95"/>
      <c r="D101" s="95"/>
      <c r="E101" s="96"/>
      <c r="F101" s="100"/>
      <c r="G101" s="101"/>
      <c r="H101" s="101"/>
      <c r="I101" s="101"/>
      <c r="J101" s="101"/>
      <c r="K101" s="102"/>
      <c r="L101" s="103"/>
      <c r="M101" s="101"/>
      <c r="N101" s="101"/>
      <c r="O101" s="101"/>
      <c r="P101" s="101"/>
      <c r="Q101" s="102"/>
      <c r="R101" s="103"/>
      <c r="S101" s="101"/>
      <c r="T101" s="101"/>
      <c r="U101" s="101"/>
      <c r="V101" s="101"/>
      <c r="W101" s="102"/>
      <c r="X101" s="103"/>
      <c r="Y101" s="101"/>
      <c r="Z101" s="101"/>
      <c r="AA101" s="101"/>
      <c r="AB101" s="101"/>
      <c r="AC101" s="102"/>
      <c r="AD101" s="103"/>
      <c r="AE101" s="101"/>
      <c r="AF101" s="101"/>
      <c r="AG101" s="101"/>
      <c r="AH101" s="101"/>
      <c r="AI101" s="102"/>
      <c r="AJ101" s="103"/>
      <c r="AK101" s="101"/>
      <c r="AL101" s="101"/>
      <c r="AM101" s="101"/>
      <c r="AN101" s="101"/>
      <c r="AO101" s="102"/>
      <c r="AP101" s="164">
        <f t="shared" si="1"/>
        <v>0</v>
      </c>
      <c r="AQ101" s="165">
        <f t="shared" si="2"/>
        <v>0</v>
      </c>
      <c r="AR101" s="165">
        <f t="shared" si="3"/>
        <v>0</v>
      </c>
      <c r="AS101" s="165">
        <f t="shared" si="4"/>
        <v>0</v>
      </c>
      <c r="AT101" s="165">
        <f t="shared" si="5"/>
        <v>0</v>
      </c>
      <c r="AU101" s="166">
        <f t="shared" si="6"/>
        <v>0</v>
      </c>
      <c r="AV101" s="104"/>
    </row>
    <row r="102" spans="1:48" x14ac:dyDescent="0.25">
      <c r="A102" s="120">
        <v>96</v>
      </c>
      <c r="B102" s="99"/>
      <c r="C102" s="95"/>
      <c r="D102" s="95"/>
      <c r="E102" s="96"/>
      <c r="F102" s="100"/>
      <c r="G102" s="101"/>
      <c r="H102" s="101"/>
      <c r="I102" s="101"/>
      <c r="J102" s="101"/>
      <c r="K102" s="102"/>
      <c r="L102" s="103"/>
      <c r="M102" s="101"/>
      <c r="N102" s="101"/>
      <c r="O102" s="101"/>
      <c r="P102" s="101"/>
      <c r="Q102" s="102"/>
      <c r="R102" s="103"/>
      <c r="S102" s="101"/>
      <c r="T102" s="101"/>
      <c r="U102" s="101"/>
      <c r="V102" s="101"/>
      <c r="W102" s="102"/>
      <c r="X102" s="103"/>
      <c r="Y102" s="101"/>
      <c r="Z102" s="101"/>
      <c r="AA102" s="101"/>
      <c r="AB102" s="101"/>
      <c r="AC102" s="102"/>
      <c r="AD102" s="103"/>
      <c r="AE102" s="101"/>
      <c r="AF102" s="101"/>
      <c r="AG102" s="101"/>
      <c r="AH102" s="101"/>
      <c r="AI102" s="102"/>
      <c r="AJ102" s="103"/>
      <c r="AK102" s="101"/>
      <c r="AL102" s="101"/>
      <c r="AM102" s="101"/>
      <c r="AN102" s="101"/>
      <c r="AO102" s="102"/>
      <c r="AP102" s="164">
        <f t="shared" si="1"/>
        <v>0</v>
      </c>
      <c r="AQ102" s="165">
        <f t="shared" si="2"/>
        <v>0</v>
      </c>
      <c r="AR102" s="165">
        <f t="shared" si="3"/>
        <v>0</v>
      </c>
      <c r="AS102" s="165">
        <f t="shared" si="4"/>
        <v>0</v>
      </c>
      <c r="AT102" s="165">
        <f t="shared" si="5"/>
        <v>0</v>
      </c>
      <c r="AU102" s="166">
        <f t="shared" si="6"/>
        <v>0</v>
      </c>
      <c r="AV102" s="104"/>
    </row>
    <row r="103" spans="1:48" x14ac:dyDescent="0.25">
      <c r="A103" s="120">
        <v>97</v>
      </c>
      <c r="B103" s="99"/>
      <c r="C103" s="95"/>
      <c r="D103" s="95"/>
      <c r="E103" s="96"/>
      <c r="F103" s="100"/>
      <c r="G103" s="101"/>
      <c r="H103" s="101"/>
      <c r="I103" s="101"/>
      <c r="J103" s="101"/>
      <c r="K103" s="102"/>
      <c r="L103" s="103"/>
      <c r="M103" s="101"/>
      <c r="N103" s="101"/>
      <c r="O103" s="101"/>
      <c r="P103" s="101"/>
      <c r="Q103" s="102"/>
      <c r="R103" s="103"/>
      <c r="S103" s="101"/>
      <c r="T103" s="101"/>
      <c r="U103" s="101"/>
      <c r="V103" s="101"/>
      <c r="W103" s="102"/>
      <c r="X103" s="103"/>
      <c r="Y103" s="101"/>
      <c r="Z103" s="101"/>
      <c r="AA103" s="101"/>
      <c r="AB103" s="101"/>
      <c r="AC103" s="102"/>
      <c r="AD103" s="103"/>
      <c r="AE103" s="101"/>
      <c r="AF103" s="101"/>
      <c r="AG103" s="101"/>
      <c r="AH103" s="101"/>
      <c r="AI103" s="102"/>
      <c r="AJ103" s="103"/>
      <c r="AK103" s="101"/>
      <c r="AL103" s="101"/>
      <c r="AM103" s="101"/>
      <c r="AN103" s="101"/>
      <c r="AO103" s="102"/>
      <c r="AP103" s="164">
        <f t="shared" si="1"/>
        <v>0</v>
      </c>
      <c r="AQ103" s="165">
        <f t="shared" si="2"/>
        <v>0</v>
      </c>
      <c r="AR103" s="165">
        <f t="shared" si="3"/>
        <v>0</v>
      </c>
      <c r="AS103" s="165">
        <f t="shared" si="4"/>
        <v>0</v>
      </c>
      <c r="AT103" s="165">
        <f t="shared" si="5"/>
        <v>0</v>
      </c>
      <c r="AU103" s="166">
        <f t="shared" si="6"/>
        <v>0</v>
      </c>
      <c r="AV103" s="104"/>
    </row>
    <row r="104" spans="1:48" x14ac:dyDescent="0.25">
      <c r="A104" s="120">
        <v>98</v>
      </c>
      <c r="B104" s="99"/>
      <c r="C104" s="95"/>
      <c r="D104" s="95"/>
      <c r="E104" s="96"/>
      <c r="F104" s="100"/>
      <c r="G104" s="101"/>
      <c r="H104" s="101"/>
      <c r="I104" s="101"/>
      <c r="J104" s="101"/>
      <c r="K104" s="102"/>
      <c r="L104" s="103"/>
      <c r="M104" s="101"/>
      <c r="N104" s="101"/>
      <c r="O104" s="101"/>
      <c r="P104" s="101"/>
      <c r="Q104" s="102"/>
      <c r="R104" s="103"/>
      <c r="S104" s="101"/>
      <c r="T104" s="101"/>
      <c r="U104" s="101"/>
      <c r="V104" s="101"/>
      <c r="W104" s="102"/>
      <c r="X104" s="103"/>
      <c r="Y104" s="101"/>
      <c r="Z104" s="101"/>
      <c r="AA104" s="101"/>
      <c r="AB104" s="101"/>
      <c r="AC104" s="102"/>
      <c r="AD104" s="103"/>
      <c r="AE104" s="101"/>
      <c r="AF104" s="101"/>
      <c r="AG104" s="101"/>
      <c r="AH104" s="101"/>
      <c r="AI104" s="102"/>
      <c r="AJ104" s="103"/>
      <c r="AK104" s="101"/>
      <c r="AL104" s="101"/>
      <c r="AM104" s="101"/>
      <c r="AN104" s="101"/>
      <c r="AO104" s="102"/>
      <c r="AP104" s="164">
        <f t="shared" si="1"/>
        <v>0</v>
      </c>
      <c r="AQ104" s="165">
        <f t="shared" si="2"/>
        <v>0</v>
      </c>
      <c r="AR104" s="165">
        <f t="shared" si="3"/>
        <v>0</v>
      </c>
      <c r="AS104" s="165">
        <f t="shared" si="4"/>
        <v>0</v>
      </c>
      <c r="AT104" s="165">
        <f t="shared" si="5"/>
        <v>0</v>
      </c>
      <c r="AU104" s="166">
        <f t="shared" si="6"/>
        <v>0</v>
      </c>
      <c r="AV104" s="104"/>
    </row>
    <row r="105" spans="1:48" x14ac:dyDescent="0.25">
      <c r="A105" s="120">
        <v>99</v>
      </c>
      <c r="B105" s="99"/>
      <c r="C105" s="95"/>
      <c r="D105" s="95"/>
      <c r="E105" s="96"/>
      <c r="F105" s="100"/>
      <c r="G105" s="101"/>
      <c r="H105" s="101"/>
      <c r="I105" s="101"/>
      <c r="J105" s="101"/>
      <c r="K105" s="102"/>
      <c r="L105" s="103"/>
      <c r="M105" s="101"/>
      <c r="N105" s="101"/>
      <c r="O105" s="101"/>
      <c r="P105" s="101"/>
      <c r="Q105" s="102"/>
      <c r="R105" s="103"/>
      <c r="S105" s="101"/>
      <c r="T105" s="101"/>
      <c r="U105" s="101"/>
      <c r="V105" s="101"/>
      <c r="W105" s="102"/>
      <c r="X105" s="103"/>
      <c r="Y105" s="101"/>
      <c r="Z105" s="101"/>
      <c r="AA105" s="101"/>
      <c r="AB105" s="101"/>
      <c r="AC105" s="102"/>
      <c r="AD105" s="103"/>
      <c r="AE105" s="101"/>
      <c r="AF105" s="101"/>
      <c r="AG105" s="101"/>
      <c r="AH105" s="101"/>
      <c r="AI105" s="102"/>
      <c r="AJ105" s="103"/>
      <c r="AK105" s="101"/>
      <c r="AL105" s="101"/>
      <c r="AM105" s="101"/>
      <c r="AN105" s="101"/>
      <c r="AO105" s="102"/>
      <c r="AP105" s="164">
        <f t="shared" si="1"/>
        <v>0</v>
      </c>
      <c r="AQ105" s="165">
        <f t="shared" si="2"/>
        <v>0</v>
      </c>
      <c r="AR105" s="165">
        <f t="shared" si="3"/>
        <v>0</v>
      </c>
      <c r="AS105" s="165">
        <f t="shared" si="4"/>
        <v>0</v>
      </c>
      <c r="AT105" s="165">
        <f t="shared" si="5"/>
        <v>0</v>
      </c>
      <c r="AU105" s="166">
        <f t="shared" si="6"/>
        <v>0</v>
      </c>
      <c r="AV105" s="104"/>
    </row>
    <row r="106" spans="1:48" x14ac:dyDescent="0.25">
      <c r="A106" s="121">
        <v>100</v>
      </c>
      <c r="B106" s="105"/>
      <c r="C106" s="106"/>
      <c r="D106" s="106"/>
      <c r="E106" s="107"/>
      <c r="F106" s="108"/>
      <c r="G106" s="109"/>
      <c r="H106" s="109"/>
      <c r="I106" s="109"/>
      <c r="J106" s="109"/>
      <c r="K106" s="110"/>
      <c r="L106" s="111"/>
      <c r="M106" s="109"/>
      <c r="N106" s="109"/>
      <c r="O106" s="109"/>
      <c r="P106" s="109"/>
      <c r="Q106" s="110"/>
      <c r="R106" s="111"/>
      <c r="S106" s="109"/>
      <c r="T106" s="109"/>
      <c r="U106" s="109"/>
      <c r="V106" s="109"/>
      <c r="W106" s="110"/>
      <c r="X106" s="111"/>
      <c r="Y106" s="109"/>
      <c r="Z106" s="109"/>
      <c r="AA106" s="109"/>
      <c r="AB106" s="109"/>
      <c r="AC106" s="110"/>
      <c r="AD106" s="111"/>
      <c r="AE106" s="109"/>
      <c r="AF106" s="109"/>
      <c r="AG106" s="109"/>
      <c r="AH106" s="109"/>
      <c r="AI106" s="110"/>
      <c r="AJ106" s="111"/>
      <c r="AK106" s="109"/>
      <c r="AL106" s="109"/>
      <c r="AM106" s="109"/>
      <c r="AN106" s="109"/>
      <c r="AO106" s="110"/>
      <c r="AP106" s="167">
        <f t="shared" si="1"/>
        <v>0</v>
      </c>
      <c r="AQ106" s="168">
        <f t="shared" si="2"/>
        <v>0</v>
      </c>
      <c r="AR106" s="168">
        <f t="shared" si="3"/>
        <v>0</v>
      </c>
      <c r="AS106" s="168">
        <f t="shared" si="4"/>
        <v>0</v>
      </c>
      <c r="AT106" s="168">
        <f t="shared" si="5"/>
        <v>0</v>
      </c>
      <c r="AU106" s="169">
        <f t="shared" si="6"/>
        <v>0</v>
      </c>
      <c r="AV106" s="112"/>
    </row>
    <row r="108" spans="1:48" x14ac:dyDescent="0.25">
      <c r="D108" s="118"/>
      <c r="E108" s="118" t="s">
        <v>78</v>
      </c>
      <c r="F108" s="83">
        <f t="shared" ref="F108:AU108" si="7">SUM(F7:F106)</f>
        <v>0</v>
      </c>
      <c r="G108" s="83">
        <f t="shared" si="7"/>
        <v>0</v>
      </c>
      <c r="H108" s="83">
        <f t="shared" si="7"/>
        <v>0</v>
      </c>
      <c r="I108" s="83">
        <f t="shared" si="7"/>
        <v>0</v>
      </c>
      <c r="J108" s="83">
        <f t="shared" si="7"/>
        <v>0</v>
      </c>
      <c r="K108" s="83">
        <f t="shared" si="7"/>
        <v>0</v>
      </c>
      <c r="L108" s="83">
        <f t="shared" si="7"/>
        <v>0</v>
      </c>
      <c r="M108" s="83">
        <f t="shared" si="7"/>
        <v>0</v>
      </c>
      <c r="N108" s="83">
        <f t="shared" si="7"/>
        <v>0</v>
      </c>
      <c r="O108" s="83">
        <f t="shared" si="7"/>
        <v>0</v>
      </c>
      <c r="P108" s="83">
        <f t="shared" si="7"/>
        <v>0</v>
      </c>
      <c r="Q108" s="83">
        <f t="shared" si="7"/>
        <v>0</v>
      </c>
      <c r="R108" s="83">
        <f t="shared" si="7"/>
        <v>0</v>
      </c>
      <c r="S108" s="83">
        <f t="shared" si="7"/>
        <v>0</v>
      </c>
      <c r="T108" s="83">
        <f t="shared" si="7"/>
        <v>0</v>
      </c>
      <c r="U108" s="83">
        <f t="shared" si="7"/>
        <v>0</v>
      </c>
      <c r="V108" s="83">
        <f t="shared" si="7"/>
        <v>0</v>
      </c>
      <c r="W108" s="83">
        <f t="shared" si="7"/>
        <v>0</v>
      </c>
      <c r="X108" s="83">
        <f t="shared" si="7"/>
        <v>0</v>
      </c>
      <c r="Y108" s="83">
        <f t="shared" si="7"/>
        <v>0</v>
      </c>
      <c r="Z108" s="83">
        <f t="shared" si="7"/>
        <v>0</v>
      </c>
      <c r="AA108" s="83">
        <f t="shared" si="7"/>
        <v>0</v>
      </c>
      <c r="AB108" s="83">
        <f t="shared" si="7"/>
        <v>0</v>
      </c>
      <c r="AC108" s="83">
        <f t="shared" si="7"/>
        <v>0</v>
      </c>
      <c r="AD108" s="83">
        <f t="shared" si="7"/>
        <v>0</v>
      </c>
      <c r="AE108" s="83">
        <f t="shared" si="7"/>
        <v>0</v>
      </c>
      <c r="AF108" s="83">
        <f t="shared" si="7"/>
        <v>0</v>
      </c>
      <c r="AG108" s="83">
        <f t="shared" si="7"/>
        <v>0</v>
      </c>
      <c r="AH108" s="83">
        <f t="shared" si="7"/>
        <v>0</v>
      </c>
      <c r="AI108" s="83">
        <f t="shared" si="7"/>
        <v>0</v>
      </c>
      <c r="AJ108" s="83">
        <f t="shared" si="7"/>
        <v>0</v>
      </c>
      <c r="AK108" s="83">
        <f t="shared" si="7"/>
        <v>0</v>
      </c>
      <c r="AL108" s="83">
        <f t="shared" si="7"/>
        <v>0</v>
      </c>
      <c r="AM108" s="83">
        <f t="shared" si="7"/>
        <v>0</v>
      </c>
      <c r="AN108" s="83">
        <f t="shared" si="7"/>
        <v>0</v>
      </c>
      <c r="AO108" s="83">
        <f t="shared" si="7"/>
        <v>0</v>
      </c>
      <c r="AP108" s="83">
        <f t="shared" si="7"/>
        <v>0</v>
      </c>
      <c r="AQ108" s="83">
        <f t="shared" si="7"/>
        <v>0</v>
      </c>
      <c r="AR108" s="83">
        <f t="shared" si="7"/>
        <v>0</v>
      </c>
      <c r="AS108" s="83">
        <f t="shared" si="7"/>
        <v>0</v>
      </c>
      <c r="AT108" s="83">
        <f t="shared" si="7"/>
        <v>0</v>
      </c>
      <c r="AU108" s="83">
        <f t="shared" si="7"/>
        <v>0</v>
      </c>
    </row>
    <row r="109" spans="1:48" x14ac:dyDescent="0.25">
      <c r="D109" s="118"/>
      <c r="E109" s="118"/>
    </row>
    <row r="110" spans="1:48" x14ac:dyDescent="0.25">
      <c r="D110" s="113"/>
      <c r="E110" s="113" t="s">
        <v>77</v>
      </c>
      <c r="F110" s="83" t="str">
        <f>IF((AND(ISNUMBER('Capital Composition'!D46),ISNUMBER('Capital Composition'!C46))),('Capital Composition'!D46-'Capital Composition'!C46),"")</f>
        <v/>
      </c>
      <c r="G110" s="83" t="str">
        <f>IF((AND(ISNUMBER('Capital Composition'!D60),ISNUMBER('Capital Composition'!C60))),('Capital Composition'!D60-'Capital Composition'!C60),"")</f>
        <v/>
      </c>
      <c r="H110" s="83" t="str">
        <f>IF((AND(ISNUMBER(RWA_Advanced!D52),ISNUMBER(RWA_Advanced!C52))),(RWA_Advanced!D52-RWA_Advanced!C52),IF((AND(ISNUMBER(RWA_General!D32),ISNUMBER(RWA_General!C32))),(RWA_General!D32-RWA_General!C32),""))</f>
        <v/>
      </c>
      <c r="I110" s="83" t="str">
        <f>IF(AND(ISNUMBER('Leverage Exposure'!D13),ISNUMBER('Leverage Exposure'!C13)),('Leverage Exposure'!D13-'Leverage Exposure'!C13),"")</f>
        <v/>
      </c>
      <c r="J110" s="83" t="str">
        <f>IF(AND(ISNUMBER('Leverage Exposure'!D27),ISNUMBER('Leverage Exposure'!C27)),('Leverage Exposure'!D27-'Leverage Exposure'!C27),"")</f>
        <v/>
      </c>
      <c r="K110" s="114" t="s">
        <v>147</v>
      </c>
      <c r="L110" s="83" t="str">
        <f>IF((AND(ISNUMBER('Capital Composition'!E46),ISNUMBER('Capital Composition'!D46))),('Capital Composition'!E46-'Capital Composition'!D46),"")</f>
        <v/>
      </c>
      <c r="M110" s="83" t="str">
        <f>IF((AND(ISNUMBER('Capital Composition'!E60),ISNUMBER('Capital Composition'!D60))),('Capital Composition'!E60-'Capital Composition'!D60),"")</f>
        <v/>
      </c>
      <c r="N110" s="83" t="str">
        <f>IF((AND(ISNUMBER(RWA_Advanced!E52),ISNUMBER(RWA_Advanced!D52))),(RWA_Advanced!E52-RWA_Advanced!D52),IF((AND(ISNUMBER(RWA_General!E32),ISNUMBER(RWA_General!D32))),(RWA_General!E32-RWA_General!D32),""))</f>
        <v/>
      </c>
      <c r="O110" s="83" t="str">
        <f>IF(AND(ISNUMBER('Leverage Exposure'!E13),ISNUMBER('Leverage Exposure'!D13)),('Leverage Exposure'!E13-'Leverage Exposure'!D13),"")</f>
        <v/>
      </c>
      <c r="P110" s="83" t="str">
        <f>IF(AND(ISNUMBER('Leverage Exposure'!E27),ISNUMBER('Leverage Exposure'!D27)),('Leverage Exposure'!E27-'Leverage Exposure'!D27),"")</f>
        <v/>
      </c>
      <c r="Q110" s="114" t="s">
        <v>147</v>
      </c>
      <c r="R110" s="83" t="str">
        <f>IF((AND(ISNUMBER('Capital Composition'!F46),ISNUMBER('Capital Composition'!E46))),('Capital Composition'!F46-'Capital Composition'!E46),"")</f>
        <v/>
      </c>
      <c r="S110" s="83" t="str">
        <f>IF((AND(ISNUMBER('Capital Composition'!F60),ISNUMBER('Capital Composition'!E60))),('Capital Composition'!F60-'Capital Composition'!E60),"")</f>
        <v/>
      </c>
      <c r="T110" s="83" t="str">
        <f>IF((AND(ISNUMBER(RWA_Advanced!F52),ISNUMBER(RWA_Advanced!E52))),(RWA_Advanced!F52-RWA_Advanced!E52),IF((AND(ISNUMBER(RWA_General!F32),ISNUMBER(RWA_General!E32))),(RWA_General!F32-RWA_General!E32),""))</f>
        <v/>
      </c>
      <c r="U110" s="83" t="str">
        <f>IF(AND(ISNUMBER('Leverage Exposure'!F13),ISNUMBER('Leverage Exposure'!E13)),('Leverage Exposure'!F13-'Leverage Exposure'!E13),"")</f>
        <v/>
      </c>
      <c r="V110" s="83" t="str">
        <f>IF(AND(ISNUMBER('Leverage Exposure'!F27),ISNUMBER('Leverage Exposure'!E27)),('Leverage Exposure'!F27-'Leverage Exposure'!E27),"")</f>
        <v/>
      </c>
      <c r="W110" s="114" t="s">
        <v>147</v>
      </c>
      <c r="X110" s="83" t="str">
        <f>IF((AND(ISNUMBER('Capital Composition'!G46),ISNUMBER('Capital Composition'!F46))),('Capital Composition'!G46-'Capital Composition'!F46),"")</f>
        <v/>
      </c>
      <c r="Y110" s="83" t="str">
        <f>IF((AND(ISNUMBER('Capital Composition'!G60),ISNUMBER('Capital Composition'!F60))),('Capital Composition'!G60-'Capital Composition'!F60),"")</f>
        <v/>
      </c>
      <c r="Z110" s="83" t="str">
        <f>IF((AND(ISNUMBER(RWA_Advanced!G52),ISNUMBER(RWA_Advanced!F52))),(RWA_Advanced!G52-RWA_Advanced!F52),IF((AND(ISNUMBER(RWA_General!G32),ISNUMBER(RWA_General!F32))),(RWA_General!G32-RWA_General!F32),""))</f>
        <v/>
      </c>
      <c r="AA110" s="83" t="str">
        <f>IF(AND(ISNUMBER('Leverage Exposure'!G13),ISNUMBER('Leverage Exposure'!F13)),('Leverage Exposure'!G13-'Leverage Exposure'!F13),"")</f>
        <v/>
      </c>
      <c r="AB110" s="83" t="str">
        <f>IF(AND(ISNUMBER('Leverage Exposure'!G27),ISNUMBER('Leverage Exposure'!F27)),('Leverage Exposure'!G27-'Leverage Exposure'!F27),"")</f>
        <v/>
      </c>
      <c r="AC110" s="114" t="s">
        <v>147</v>
      </c>
      <c r="AD110" s="83" t="str">
        <f>IF((AND(ISNUMBER('Capital Composition'!H46),ISNUMBER('Capital Composition'!G46))),('Capital Composition'!H46-'Capital Composition'!G46),"")</f>
        <v/>
      </c>
      <c r="AE110" s="83" t="str">
        <f>IF((AND(ISNUMBER('Capital Composition'!H60),ISNUMBER('Capital Composition'!G60))),('Capital Composition'!H60-'Capital Composition'!G60),"")</f>
        <v/>
      </c>
      <c r="AF110" s="83" t="str">
        <f>IF((AND(ISNUMBER(RWA_Advanced!H52),ISNUMBER(RWA_Advanced!G52))),(RWA_Advanced!H52-RWA_Advanced!G52),IF((AND(ISNUMBER(RWA_General!H32),ISNUMBER(RWA_General!G32))),(RWA_General!H32-RWA_General!G32),""))</f>
        <v/>
      </c>
      <c r="AG110" s="83" t="str">
        <f>IF(AND(ISNUMBER('Leverage Exposure'!H13),ISNUMBER('Leverage Exposure'!G13)),('Leverage Exposure'!H13-'Leverage Exposure'!G13),"")</f>
        <v/>
      </c>
      <c r="AH110" s="83" t="str">
        <f>IF(AND(ISNUMBER('Leverage Exposure'!H27),ISNUMBER('Leverage Exposure'!G27)),('Leverage Exposure'!H27-'Leverage Exposure'!G27),"")</f>
        <v/>
      </c>
      <c r="AI110" s="114" t="s">
        <v>147</v>
      </c>
      <c r="AJ110" s="83" t="str">
        <f>IF((AND(ISNUMBER('Capital Composition'!I46),ISNUMBER('Capital Composition'!H46))),('Capital Composition'!I46-'Capital Composition'!H46),"")</f>
        <v/>
      </c>
      <c r="AK110" s="83" t="str">
        <f>IF((AND(ISNUMBER('Capital Composition'!I60),ISNUMBER('Capital Composition'!H60))),('Capital Composition'!I60-'Capital Composition'!H60),"")</f>
        <v/>
      </c>
      <c r="AL110" s="83" t="str">
        <f>IF((AND(ISNUMBER(RWA_Advanced!I52),ISNUMBER(RWA_Advanced!H52))),(RWA_Advanced!I52-RWA_Advanced!H52),IF((AND(ISNUMBER(RWA_General!I32),ISNUMBER(RWA_General!H32))),(RWA_General!I32-RWA_General!H32),""))</f>
        <v/>
      </c>
      <c r="AM110" s="83" t="str">
        <f>IF(AND(ISNUMBER('Leverage Exposure'!I13),ISNUMBER('Leverage Exposure'!H13)),('Leverage Exposure'!I13-'Leverage Exposure'!H13),"")</f>
        <v/>
      </c>
      <c r="AN110" s="83" t="str">
        <f>IF(AND(ISNUMBER('Leverage Exposure'!I27),ISNUMBER('Leverage Exposure'!H27)),('Leverage Exposure'!I27-'Leverage Exposure'!H27),"")</f>
        <v/>
      </c>
      <c r="AO110" s="114" t="s">
        <v>147</v>
      </c>
      <c r="AP110" s="114"/>
      <c r="AQ110" s="114"/>
      <c r="AR110" s="114"/>
      <c r="AS110" s="114"/>
      <c r="AT110" s="114"/>
      <c r="AU110" s="114"/>
    </row>
    <row r="111" spans="1:48" x14ac:dyDescent="0.25">
      <c r="D111" s="118"/>
      <c r="E111" s="118"/>
    </row>
    <row r="112" spans="1:48" x14ac:dyDescent="0.25">
      <c r="D112" s="118"/>
      <c r="E112" s="118"/>
    </row>
  </sheetData>
  <sheetProtection password="E0C8" sheet="1" objects="1" scenarios="1"/>
  <mergeCells count="15">
    <mergeCell ref="A2:E2"/>
    <mergeCell ref="F3:AO3"/>
    <mergeCell ref="A5:A6"/>
    <mergeCell ref="B5:B6"/>
    <mergeCell ref="C5:C6"/>
    <mergeCell ref="D5:D6"/>
    <mergeCell ref="E5:E6"/>
    <mergeCell ref="F5:K5"/>
    <mergeCell ref="L5:Q5"/>
    <mergeCell ref="R5:W5"/>
    <mergeCell ref="AV5:AV6"/>
    <mergeCell ref="X5:AC5"/>
    <mergeCell ref="AD5:AI5"/>
    <mergeCell ref="AJ5:AO5"/>
    <mergeCell ref="AP5:AU5"/>
  </mergeCells>
  <dataValidations disablePrompts="1" count="4">
    <dataValidation type="list" allowBlank="1" showInputMessage="1" showErrorMessage="1" sqref="C7:C106">
      <formula1>actiontype</formula1>
    </dataValidation>
    <dataValidation type="list" allowBlank="1" showInputMessage="1" showErrorMessage="1" sqref="D7:D106">
      <formula1>exposuretype</formula1>
    </dataValidation>
    <dataValidation type="list" allowBlank="1" showInputMessage="1" showErrorMessage="1" sqref="E7:E106">
      <formula1>rwatype</formula1>
    </dataValidation>
    <dataValidation type="list" allowBlank="1" showInputMessage="1" showErrorMessage="1" sqref="AV7:AV106">
      <formula1>confirm</formula1>
    </dataValidation>
  </dataValidations>
  <pageMargins left="0.7" right="0.7" top="0.75" bottom="0.75" header="0.3" footer="0.3"/>
  <pageSetup paperSize="5" scale="17" fitToHeight="0" orientation="landscape" r:id="rId1"/>
  <colBreaks count="2" manualBreakCount="2">
    <brk id="22" max="1048575" man="1"/>
    <brk id="23"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13"/>
  <sheetViews>
    <sheetView workbookViewId="0">
      <selection activeCell="D10" sqref="D10"/>
    </sheetView>
  </sheetViews>
  <sheetFormatPr defaultRowHeight="15" x14ac:dyDescent="0.25"/>
  <cols>
    <col min="1" max="1" width="23.28515625" bestFit="1" customWidth="1"/>
    <col min="2" max="2" width="30.5703125" bestFit="1" customWidth="1"/>
    <col min="3" max="3" width="18.28515625" bestFit="1" customWidth="1"/>
  </cols>
  <sheetData>
    <row r="1" spans="1:4" x14ac:dyDescent="0.25">
      <c r="A1" s="33" t="s">
        <v>145</v>
      </c>
      <c r="B1" s="33" t="s">
        <v>144</v>
      </c>
      <c r="C1" s="33" t="s">
        <v>143</v>
      </c>
      <c r="D1" s="33" t="s">
        <v>142</v>
      </c>
    </row>
    <row r="2" spans="1:4" x14ac:dyDescent="0.25">
      <c r="A2" s="30" t="s">
        <v>141</v>
      </c>
      <c r="B2" s="32" t="s">
        <v>140</v>
      </c>
      <c r="C2" t="s">
        <v>139</v>
      </c>
      <c r="D2" t="s">
        <v>148</v>
      </c>
    </row>
    <row r="3" spans="1:4" x14ac:dyDescent="0.25">
      <c r="A3" s="30" t="s">
        <v>138</v>
      </c>
      <c r="B3" s="30" t="s">
        <v>137</v>
      </c>
      <c r="C3" t="s">
        <v>136</v>
      </c>
    </row>
    <row r="4" spans="1:4" x14ac:dyDescent="0.25">
      <c r="A4" s="30" t="s">
        <v>135</v>
      </c>
      <c r="B4" s="30" t="s">
        <v>134</v>
      </c>
      <c r="C4" t="s">
        <v>133</v>
      </c>
    </row>
    <row r="5" spans="1:4" x14ac:dyDescent="0.25">
      <c r="A5" s="30" t="s">
        <v>132</v>
      </c>
      <c r="B5" s="30" t="s">
        <v>131</v>
      </c>
      <c r="C5" t="s">
        <v>130</v>
      </c>
    </row>
    <row r="6" spans="1:4" x14ac:dyDescent="0.25">
      <c r="A6" s="30" t="s">
        <v>129</v>
      </c>
      <c r="B6" s="30" t="s">
        <v>128</v>
      </c>
      <c r="C6" t="s">
        <v>127</v>
      </c>
    </row>
    <row r="7" spans="1:4" x14ac:dyDescent="0.25">
      <c r="A7" s="30" t="s">
        <v>126</v>
      </c>
      <c r="B7" s="30" t="s">
        <v>125</v>
      </c>
    </row>
    <row r="8" spans="1:4" x14ac:dyDescent="0.25">
      <c r="A8" s="30" t="s">
        <v>124</v>
      </c>
      <c r="B8" s="30" t="s">
        <v>123</v>
      </c>
    </row>
    <row r="9" spans="1:4" x14ac:dyDescent="0.25">
      <c r="A9" s="30" t="s">
        <v>122</v>
      </c>
      <c r="B9" s="30" t="s">
        <v>121</v>
      </c>
    </row>
    <row r="10" spans="1:4" x14ac:dyDescent="0.3">
      <c r="A10" s="30" t="s">
        <v>117</v>
      </c>
      <c r="B10" s="30" t="s">
        <v>120</v>
      </c>
    </row>
    <row r="11" spans="1:4" x14ac:dyDescent="0.3">
      <c r="A11" s="31"/>
      <c r="B11" s="30" t="s">
        <v>119</v>
      </c>
    </row>
    <row r="12" spans="1:4" x14ac:dyDescent="0.3">
      <c r="A12" s="31"/>
      <c r="B12" s="30" t="s">
        <v>118</v>
      </c>
    </row>
    <row r="13" spans="1:4" x14ac:dyDescent="0.3">
      <c r="B13" s="30" t="s">
        <v>117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51D696-B481-461E-9656-EE215F5691A9}"/>
</file>

<file path=customXml/itemProps2.xml><?xml version="1.0" encoding="utf-8"?>
<ds:datastoreItem xmlns:ds="http://schemas.openxmlformats.org/officeDocument/2006/customXml" ds:itemID="{338ED721-2D28-4637-83DD-B6CB8AC201E3}"/>
</file>

<file path=customXml/itemProps3.xml><?xml version="1.0" encoding="utf-8"?>
<ds:datastoreItem xmlns:ds="http://schemas.openxmlformats.org/officeDocument/2006/customXml" ds:itemID="{1FA9F06A-FA6C-4BC4-A9FA-27DDB0751C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Basel III_CoverSheet</vt:lpstr>
      <vt:lpstr>Annual_Instructions</vt:lpstr>
      <vt:lpstr>Capital Composition</vt:lpstr>
      <vt:lpstr>Exceptions Bucket Calc</vt:lpstr>
      <vt:lpstr>RWA_Advanced</vt:lpstr>
      <vt:lpstr>RWA_General</vt:lpstr>
      <vt:lpstr>Leverage Exposure</vt:lpstr>
      <vt:lpstr>Planned Actions</vt:lpstr>
      <vt:lpstr>Planned Actions-types</vt:lpstr>
      <vt:lpstr>actiontype</vt:lpstr>
      <vt:lpstr>confirm</vt:lpstr>
      <vt:lpstr>exposuretype</vt:lpstr>
      <vt:lpstr>Annual_Instructions!Print_Area</vt:lpstr>
      <vt:lpstr>'Basel III_CoverSheet'!Print_Area</vt:lpstr>
      <vt:lpstr>'Capital Composition'!Print_Area</vt:lpstr>
      <vt:lpstr>'Leverage Exposure'!Print_Area</vt:lpstr>
      <vt:lpstr>'Planned Actions'!Print_Area</vt:lpstr>
      <vt:lpstr>RWA_Advanced!Print_Area</vt:lpstr>
      <vt:lpstr>RWA_General!Print_Area</vt:lpstr>
      <vt:lpstr>'Capital Composition'!Print_Titles</vt:lpstr>
      <vt:lpstr>rwatype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2014-03-29T00:53:06Z</dcterms:created>
  <dcterms:modified xsi:type="dcterms:W3CDTF">2014-03-29T00:57:35Z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17900</vt:r8>
  </property>
  <property fmtid="{D5CDD505-2E9C-101B-9397-08002B2CF9AE}" pid="3" name="ContentTypeId">
    <vt:lpwstr>0x010100E8A6DE5C90E6F047A1623C14651D4606</vt:lpwstr>
  </property>
</Properties>
</file>